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66925"/>
  <mc:AlternateContent xmlns:mc="http://schemas.openxmlformats.org/markup-compatibility/2006">
    <mc:Choice Requires="x15">
      <x15ac:absPath xmlns:x15ac="http://schemas.microsoft.com/office/spreadsheetml/2010/11/ac" url="W:\IVT\PROJETS\GU2\II447800.CRETEIL-ECHAT\6-Conception\63-En cours\04_MT4\PE\2 BPU\"/>
    </mc:Choice>
  </mc:AlternateContent>
  <xr:revisionPtr revIDLastSave="0" documentId="13_ncr:1_{8DB56374-D0F3-4132-A035-AD171847B14C}" xr6:coauthVersionLast="47" xr6:coauthVersionMax="47" xr10:uidLastSave="{00000000-0000-0000-0000-000000000000}"/>
  <bookViews>
    <workbookView xWindow="-110" yWindow="-110" windowWidth="19420" windowHeight="11500" tabRatio="683" xr2:uid="{00000000-000D-0000-FFFF-FFFF00000000}"/>
  </bookViews>
  <sheets>
    <sheet name="CART LOT 1" sheetId="16" r:id="rId1"/>
    <sheet name="Sous Détail-SIGNA déviation" sheetId="14" state="hidden" r:id="rId2"/>
    <sheet name="PREAMBULE" sheetId="24" r:id="rId3"/>
    <sheet name="BPU DCE MT-4" sheetId="23" r:id="rId4"/>
  </sheets>
  <definedNames>
    <definedName name="_Toc192688115" localSheetId="3">'BPU DCE MT-4'!#REF!</definedName>
    <definedName name="_Toc192688215" localSheetId="3">'BPU DCE MT-4'!#REF!</definedName>
    <definedName name="_Toc8752150" localSheetId="3">'BPU DCE MT-4'!#REF!</definedName>
    <definedName name="_Toc8752158" localSheetId="3">'BPU DCE MT-4'!#REF!</definedName>
    <definedName name="deb">#REF!</definedName>
    <definedName name="eme_10">#REF!</definedName>
    <definedName name="fx">#REF!</definedName>
    <definedName name="geo">#REF!</definedName>
    <definedName name="gr_40">#REF!</definedName>
    <definedName name="_xlnm.Print_Titles" localSheetId="3">'BPU DCE MT-4'!$2:$5</definedName>
    <definedName name="rem_a">#REF!</definedName>
    <definedName name="_xlnm.Print_Area" localSheetId="3">'BPU DCE MT-4'!$B$1:$E$263</definedName>
    <definedName name="_xlnm.Print_Area" localSheetId="0">'CART LOT 1'!$A$7:$G$64</definedName>
    <definedName name="_xlnm.Print_Area" localSheetId="2">PREAMBULE!$A$1:$C$8</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9" i="14" l="1"/>
  <c r="F19" i="14" s="1"/>
  <c r="E10" i="14"/>
  <c r="F10" i="14" s="1"/>
  <c r="E5" i="14"/>
  <c r="F5" i="14" s="1"/>
  <c r="F21" i="14"/>
  <c r="F20" i="14"/>
  <c r="F16" i="14"/>
  <c r="F15" i="14"/>
  <c r="F14" i="14"/>
  <c r="F13" i="14"/>
  <c r="F12" i="14"/>
  <c r="F11" i="14"/>
  <c r="F9" i="14"/>
  <c r="F8" i="14"/>
  <c r="F7" i="14"/>
  <c r="F6" i="14"/>
  <c r="F4" i="14"/>
  <c r="G21" i="14" l="1"/>
  <c r="H21" i="14" s="1"/>
  <c r="G16" i="14"/>
  <c r="H16" i="14" s="1"/>
</calcChain>
</file>

<file path=xl/sharedStrings.xml><?xml version="1.0" encoding="utf-8"?>
<sst xmlns="http://schemas.openxmlformats.org/spreadsheetml/2006/main" count="514" uniqueCount="336">
  <si>
    <t>Désignation</t>
  </si>
  <si>
    <t>Unité</t>
  </si>
  <si>
    <t>u</t>
  </si>
  <si>
    <t>m²</t>
  </si>
  <si>
    <t>ml</t>
  </si>
  <si>
    <t>ens</t>
  </si>
  <si>
    <t>ZAC DU TRIANGLE L'ECHAT</t>
  </si>
  <si>
    <t>N°</t>
  </si>
  <si>
    <t>Prix Unitaire</t>
  </si>
  <si>
    <t>F</t>
  </si>
  <si>
    <t>03.1</t>
  </si>
  <si>
    <t>03.2</t>
  </si>
  <si>
    <t>Ligne axiale chaussée et ligne stationnements (continue ou discontinue) - largeur 0.10 m</t>
  </si>
  <si>
    <t>Ligne axiale chaussée continue ou discontinue largeur 0.18 m</t>
  </si>
  <si>
    <t>Ligne positionnement feux largeur 0.20 m</t>
  </si>
  <si>
    <t>Ligne contour ilot largeur 0.15 m</t>
  </si>
  <si>
    <t>Bande Cédez le passage largeur 0,50 m</t>
  </si>
  <si>
    <t>Dents de requin</t>
  </si>
  <si>
    <t>Flèches directionnelles / bi-directionnelles</t>
  </si>
  <si>
    <t>Marquage ilot</t>
  </si>
  <si>
    <t>04.1.1</t>
  </si>
  <si>
    <t>04.1.2</t>
  </si>
  <si>
    <t>04.2</t>
  </si>
  <si>
    <t>04.3</t>
  </si>
  <si>
    <t>04.5</t>
  </si>
  <si>
    <t>04.6</t>
  </si>
  <si>
    <t>Zone réservée - LIVRAISON</t>
  </si>
  <si>
    <t>Dalles podotactiles béton 40 * 60 * ép. 8 cm, coloris blanc quartz</t>
  </si>
  <si>
    <t>Bande STOP largeur 0,50 m</t>
  </si>
  <si>
    <t>Passage piéton</t>
  </si>
  <si>
    <t>05.16</t>
  </si>
  <si>
    <t>05.16.1</t>
  </si>
  <si>
    <t>05.16.2</t>
  </si>
  <si>
    <t>05.16.3</t>
  </si>
  <si>
    <t>05.16.4</t>
  </si>
  <si>
    <t>05.16.5</t>
  </si>
  <si>
    <t>05.16.6</t>
  </si>
  <si>
    <t>05.16.7</t>
  </si>
  <si>
    <t>05.16.8</t>
  </si>
  <si>
    <t>05.16.9</t>
  </si>
  <si>
    <t>05.16.10</t>
  </si>
  <si>
    <t>05.16.11</t>
  </si>
  <si>
    <t>05.16.12</t>
  </si>
  <si>
    <t>05.16.13</t>
  </si>
  <si>
    <t>05.17</t>
  </si>
  <si>
    <t>05.17.1</t>
  </si>
  <si>
    <t>05.17.2</t>
  </si>
  <si>
    <t>Signalisation horizontale</t>
  </si>
  <si>
    <t>Signalisation verticale</t>
  </si>
  <si>
    <t>Zebras</t>
  </si>
  <si>
    <t>05.17.3</t>
  </si>
  <si>
    <t>Panneau de police type Triflache, y compris génie civil associé</t>
  </si>
  <si>
    <t>Panneau de police type autoroutier,sur mât simple, y compris pannonceau et génie civil associé</t>
  </si>
  <si>
    <t>Déviation Bretelle A86</t>
  </si>
  <si>
    <t>Panneau déviation Type KD</t>
  </si>
  <si>
    <t>Dépose en fin de chantier</t>
  </si>
  <si>
    <t>03.3</t>
  </si>
  <si>
    <t>04.3.1</t>
  </si>
  <si>
    <r>
      <t xml:space="preserve">Fourniture et pose en tranchée ouverte et/ou sous fourreaux de câbles BTA, </t>
    </r>
    <r>
      <rPr>
        <sz val="10"/>
        <rFont val="Fira Sans"/>
        <family val="2"/>
      </rPr>
      <t>y compris raccordements dans les postes DP, coffrets en façade des lots, REMBT, câble BTA et équipements divers.</t>
    </r>
  </si>
  <si>
    <t>Câble 3×240 mm² aluminium + 1×95 mm² - pour alimentation des Lots</t>
  </si>
  <si>
    <t>Fourniture et pose de coffret type REMBT, y compris réhausse</t>
  </si>
  <si>
    <t>Etude art. 2 - contrôles divers</t>
  </si>
  <si>
    <r>
      <t xml:space="preserve">Massif béton </t>
    </r>
    <r>
      <rPr>
        <sz val="10"/>
        <rFont val="Fira Sans"/>
        <family val="2"/>
      </rPr>
      <t xml:space="preserve">pour encrage des appareils d'éclairage
</t>
    </r>
    <r>
      <rPr>
        <i/>
        <sz val="10"/>
        <rFont val="Fira Sans"/>
        <family val="2"/>
      </rPr>
      <t>y compris reprise fourreaux et terre</t>
    </r>
  </si>
  <si>
    <t>Mâts 8 m et 9 m, avec ou sans crosse</t>
  </si>
  <si>
    <t>Mâts jusqu'à 6,5m, avec ou sans crosse</t>
  </si>
  <si>
    <t>Borne 1 m</t>
  </si>
  <si>
    <t>Mât aiguille</t>
  </si>
  <si>
    <t>y compris toutes sujétions de fourniture, pose et raccordements (reprise fourreaux et terre)</t>
  </si>
  <si>
    <t>Câble bta 4x16 mm² Cu</t>
  </si>
  <si>
    <t>04.3.2</t>
  </si>
  <si>
    <t>04.3.3</t>
  </si>
  <si>
    <t>04.3.4</t>
  </si>
  <si>
    <r>
      <t>Fourniture et tirage sous fourreaux de câble hti et bta,</t>
    </r>
    <r>
      <rPr>
        <sz val="10"/>
        <rFont val="Fira Sans"/>
        <family val="2"/>
      </rPr>
      <t xml:space="preserve"> y compris raccordements amont et aval</t>
    </r>
  </si>
  <si>
    <t>04.4.1</t>
  </si>
  <si>
    <t>04.4.2</t>
  </si>
  <si>
    <t>04.4.3</t>
  </si>
  <si>
    <t>Raccordement hti / bta au réseau existant</t>
  </si>
  <si>
    <r>
      <t>Fourniture et pose dans chambre de transformateur hti de type Drop Abel,</t>
    </r>
    <r>
      <rPr>
        <sz val="10"/>
        <rFont val="Fira Sans"/>
        <family val="2"/>
      </rPr>
      <t xml:space="preserve"> y compris raccordements</t>
    </r>
  </si>
  <si>
    <t>Câble hti HT SENEROP 3×1×25 mm²</t>
  </si>
  <si>
    <r>
      <t xml:space="preserve">Dalle béton armé, </t>
    </r>
    <r>
      <rPr>
        <sz val="10"/>
        <rFont val="Arial"/>
        <family val="2"/>
      </rPr>
      <t>y compris câble de terre et liaison équipotentielle</t>
    </r>
    <r>
      <rPr>
        <sz val="10"/>
        <rFont val="Fira Sans"/>
        <family val="2"/>
      </rPr>
      <t xml:space="preserve"> (25m²)</t>
    </r>
  </si>
  <si>
    <r>
      <t>Amenée, installation, câblage et raccordements HTA, frais de location</t>
    </r>
    <r>
      <rPr>
        <sz val="10"/>
        <color rgb="FFFF0000"/>
        <rFont val="Fira Sans"/>
        <family val="2"/>
      </rPr>
      <t xml:space="preserve"> </t>
    </r>
    <r>
      <rPr>
        <b/>
        <u/>
        <sz val="10"/>
        <rFont val="Fira Sans"/>
        <family val="2"/>
      </rPr>
      <t>24 mois</t>
    </r>
  </si>
  <si>
    <t>U</t>
  </si>
  <si>
    <t>PRÉAMBULE</t>
  </si>
  <si>
    <t xml:space="preserve">
Les frais de chantiers comprennent:
- Frais d'encadrement de personnel non productif dont Chef de Chantier, Conducteur de Travaux, Ingénieur Travaux et Métreur y compris tous les frais indirects comme la voiture de fonction, le téléphone, le secrétariat associé, etc.
- Frais de matériel non affectable à un ouvrage élémentaire précis, le petit matériel de chantier, la manutention des matériaux, la maintenance des matériels, etc.
- Frais d'entretien des installations de chantier, les coûts de pose, de location, d'amortissement et de dépose des appareils de levage, des baraquements, des palissades, des raccordements, des échafaudags, etc.
- Frais complémentaire de chantier (hygiène et sécurité, les frais de voiries et autres redevances municipales, consommables et consommations, etc.
- Frais relatifs aux pré-études, à l'élaboration des devis, aux honoraires du bureau des méthodes, aux assurances propres au chantier, etc.
</t>
  </si>
  <si>
    <t xml:space="preserve">
Dans le cadre de l'établissement des sous détails de prix, les coefficients appliqués aux déboursés secs (DS) sont les suivants:
Travaux réalisés en propre:
- K1 Frais de chantier
- K2 Frais de siège
- K3 Marge et aléas
La formule utiliséepour le prix de vente (PV) est la suivante:
PV = [ DS x (1 + K1/100 + K2/100)] x (1 + K3/100)
Travaux sous-traités:
- K4 Frais de sous-traitance
La formule utiliséepour le prix de vente (PV) est la suivante:
PV = PV sous-traitant x (1 + K4/100)
Ils seronts expirmés en pourcentage avec deux chiffres après la virgule.</t>
  </si>
  <si>
    <t xml:space="preserve">
Les travaux seront payés par application des prix indiqués au bordereau des prix unitaires et appliqués aux quantités d'ouvrages réellement exécutées et constatées par attachements modulo les dispositions suivantes.
D’une manière générale, les prix rémunérés au mètre carré (M²) ou au mètre cube (M³) sont rémunérés à la surface ou au volume théorique, calculé selon les données géométriques des plans d’exécution établis par le titulaire, visés et validés par le maître d’œuvre et selon les épaisseurs théoriques de matériaux prescrites dans le marché.
Ces quantités pourront être revues à la baisse s’il s’avère que les quantités mises en œuvre par le titulaire sont plus faibles que les prescriptions du marché et/ou des plans d’exécution.
Dans le cas où le titulaire aurait donné des dimensions aux ouvrages plus fortes que celles indiquées dans les plans d’exécution validés par le maître d’œuvre, sans justifier d'un ordre écrit du maître d’œuvre, il ne lui sera pas tenu compte de l'excédent en résultant.
Chaque écart entre les études d’EXE et les plans de niveau PRO doit être justifié et validé spécifiquement avant de pouvoir donner lieu à rémunération.
Les prix du présent bordereau s’appliquent conformément à l’ensemble des pièces du marché, en particulier le C.C.T.P. et tiennent compte de mises en œuvre respectant les règles de l’art ainsi que les normes et règlements en vigueur.
Les prix du présent bordereau intègrent toutes les sujétions de mise en œuvre de quel qu’ordre que ce soit et tiennent compte des conditions particulières du présent marché, notamment l’environnement urbain et la présence concomitante d’autres chantiers sur le site.
</t>
  </si>
  <si>
    <t>LE FORFAIT :</t>
  </si>
  <si>
    <t>DISPOSITIONS GENERALES</t>
  </si>
  <si>
    <t>1.1</t>
  </si>
  <si>
    <t>Installations de chantier</t>
  </si>
  <si>
    <t>Une première fraction égale à 20 % du prix est réglée au titulaire après l‘amenée, le montage et la mise en place complète des installations de chantier pendant la période de préparation, constaté par le MOE.
Une seconde fraction de 60 % est réglée par mensualités équivalentes durant toute la durée du délai global des travaux (hors période de préparation). i.e. : si le délai global des travaux figurant à l’acte d’engagement est d (nombre de mois diminué de la période de préparation), la mensualité sera égale à 0.6/d du montant du forfait.
Une dernière fraction de 20% sera réglée après constat par le MOE du parfait repliement de tous les éléments constituant les installations de chantier principales et de la remise en état des emprises dans les conditions précisées au CCAP et au CCTP.</t>
  </si>
  <si>
    <t>Etudes d'exécution</t>
  </si>
  <si>
    <t>1.3</t>
  </si>
  <si>
    <t>L'UNITE :</t>
  </si>
  <si>
    <t>LE METRE LINEAIRE :</t>
  </si>
  <si>
    <t>ML</t>
  </si>
  <si>
    <t>L'UNITE</t>
  </si>
  <si>
    <t>Câble U1000 R2V 2x10mm²</t>
  </si>
  <si>
    <t>Câble U1000 R2V 2x16mm²</t>
  </si>
  <si>
    <t>Câble U1000 R2V 2x6mm²</t>
  </si>
  <si>
    <t>Câble Alu NF C 33-210 - 4x35mm²</t>
  </si>
  <si>
    <t>Câble Alu NF C 33-210 - 3x95mm² + 50mm²</t>
  </si>
  <si>
    <t>Câble Alu NF C 33-210 - 3x150mm² + 70mm²</t>
  </si>
  <si>
    <t>Câble Alu NF C 33-210 - 3x240mm² + 95mm²</t>
  </si>
  <si>
    <t>Câble SENOREP 3G 3x1x25mm2</t>
  </si>
  <si>
    <t>Ce prix rémunère à l’unité la fourniture et la pose de candélabres conformément aux prescriptions du CCTP.
Il comprend notamment :
-	la réalisation des massifs de fondation suivant dimensionnement issu des études d’exécution,
-	la fourniture des platines de pré scellement et des tiges,
-	la fabrication en atelier et la protection contre la corrosion de tous les éléments constitutifs du mât peint et de toutes les pièces d’adaptation avec les portillons,
-	la fourniture du petit matériel et de la visserie,
-	l’emballage unitaire et le stockage, les frais de transport et de gardiennage,
-	la mise en place, le levage, le calage et la fixation du mât et des crosses,
-	la filerie interne pour la liaison dispositif de protection, appareillage et lanterne,
-	le coffret de raccordement classe 2 équipé des dispositifs de protection,
-	la fourniture et la mise en place des lanternes,
-	la fourniture et la mise en place du module pour la télégestion,
-	la fourniture et la mise en place des sources,
-	la mise à la terre du candélabre (y compris la rallonge du 25 Cu/nu dans le mat depuis le massif et la cosse de sertissage),
-	l’assemblage de tous les éléments,
-	les réglages optiques des lanternes.
Ce prix s’applique à l’unité pour chaque ensemble posé.</t>
  </si>
  <si>
    <t>FOURNITURE ET POSE DE SUPPORT DE FEUX</t>
  </si>
  <si>
    <t>SUPPORT 3,7M</t>
  </si>
  <si>
    <t>SUPPORT 2,6M</t>
  </si>
  <si>
    <t>FOURNITURE ET POSE DE SIGNAUX TRICOLORES</t>
  </si>
  <si>
    <t>FOURNITURE, POSE ET RACCORDEMENT DE SIGNAL TRICOLORE 3 FEUX 200/200/200 POUR R11V Y COMPRIS SOURCES DIAMETRES 200</t>
  </si>
  <si>
    <t>FOURNITURE, POSE ET RACCORDEMENT DE SIGNAL TRICOLORE 3 FEUX 300/300/300 POUR R11V Y COMPRIS SOURCES DIAMETRES 300</t>
  </si>
  <si>
    <t>FOURNITURE, POSE ET RACCORDEMENT DE SIGNAL ANTIVANDAL REPETITEUR 3 FEUX Y COMPRIS SOURCES DIAM 100</t>
  </si>
  <si>
    <t>FOURNITURE, POSE ET RACCORDEMENT D'UN FEU RETOUR ARRIERE Y COMPRIS SOURCE DIAMETRE 200 (CROIX GRECQUE)</t>
  </si>
  <si>
    <t>FOURNITURE ET POSE D'ARMOIRE ET COFFRET</t>
  </si>
  <si>
    <t xml:space="preserve">Ce prix rémunère la fourniture et la pose d'une armoire / coffret du type indiqué par la ligne de prix correspondante. 
Ce prix comprend également : 
-	la fourniture et la mise en œuvre de tous les équipements intérieurs nécessaires au bon fonctionnement de l'armoire / coffret (hors partie concessionnaire),
-	toutes les fournitures, locations d'outillages adaptés et main d'œuvre relatives au chargement, transport et déchargement de l’armoire / coffret, des matériels et câbles sur le site, 
-	la réalisation de l’éventuel socle,
-	toutes sujétions de coupe et de raccordement, à toutes sujétions de mise en œuvre,
-	toutes les sujétions liées à la configuration des lieux, à la nature du terrain, et au travail par phases. </t>
  </si>
  <si>
    <t>FOURNITURE ET POSE DE BORNE REMBT 300 - 6 plages</t>
  </si>
  <si>
    <t>FOURNITURE ET POSE DE BORNE CIBE - Branchement type 2 - monophasé - avec compteur et disjoncteur</t>
  </si>
  <si>
    <t>Ce prix rémunère la confection de boucle de détection sur chaussées aux
endroits mentionnés sur les plans de la consultation.
Il comprend l’exécution du sciage de la chaussée, la constitution de la
saignée, la mise en place de la boucle, le comblement en matériaux
bitumineux, toutes les sujétions pour franchissement des bordures et des
massifs, le raccordement avec le câble du circuit de liaison avec l’armoire, la
fourniture, le montage et le raccordement à l’armoire du module de détection.</t>
  </si>
  <si>
    <t>BOUCLE DE DETECTION</t>
  </si>
  <si>
    <t>FOURNITURE, POSE ET RACCORDEMENT DE CAISSON R12 OU R12M AVEC MODULE SONORE INTEGRE Y COMPRIS SOURCES</t>
  </si>
  <si>
    <t>Ces prix rémunèrent la fourniture, la livraison à pied d'œuvre, la mise en œuvre et le raccordement d'un signal tricolore conformément au CCTP. 
Ils comprennent :
-	le signal étanche de classe II, 
-	les systèmes de fixation (pattes) des signaux, 
-	les sources lumineuses à diode des signaux,
-	la pose et la fixation/orientation de la lanterne sur son support,
-	les raccordements nécessaires au fonctionnement du matériel, liaison de l'équipement au sectionneur situé dans le coffret étanche classe II,
-	la mise en place de joint silicone sur les pattes de fixation et les passages de câbles.
- les caches pour réalisation des pictogrammes
Ces prix s’appliquent à l’unité pour chaque élément posé et raccordé.</t>
  </si>
  <si>
    <t>FOURNITURE, POSE ET RACCORDEMENT D'UN BOUTON POUSSOIR</t>
  </si>
  <si>
    <t>Ce prix rémunère à l'unité la fourniture et la pose de support de feux de type poteau conformément au CCTP.
Ce prix s’applique à l’unité pour chaque support posé.
Il comprend notamment :
-	la réalisation des massifs de fondation suivant dimensionnement issu des études d’exécution,
-	la fourniture des platines de pré scellement et des tiges,
-	la fabrication en atelier et la protection contre la corrosion de tous les éléments constitutifs du mât peint et de toutes les pièces d’adaptation avec les portillons,
-	la fourniture du petit matériel et de la visserie,
-	l’emballage unitaire et le stockage, les frais de transport et de gardiennage,
-	la mise en place, le levage, le calage et la fixation du mât</t>
  </si>
  <si>
    <t>SLT AVEC POTENCE</t>
  </si>
  <si>
    <t>SLT SIMPLE</t>
  </si>
  <si>
    <t>R12</t>
  </si>
  <si>
    <t>D’une manière générale, la gestion des interfaces avec les tiers (lots immobiliers, concessionnaires, etc.) est réputée incluse dans les prix unitaires.
Tous les frais découlant de l’application de la Charte Chantier à Faibles Nuisances – CCFN sont réputés inclus dans les prix unitaires.
Les prix du bordereau (y compris les forfaits) rémunèrent le titulaire de tous les travaux qu'il a à exécuter et lui remboursent toutes les dépenses qu'il a à faire pour l'établissement des ouvrages.
Les prix du présent bordereau s'appliquent quelles que soient les quantités mises en œuvre.
Les prix du présent bordereau s'entendent hors taxes.
D’une manière générale, sont réputés inclus dans tous les prix :
-	L’encadrement de chantier (chefs de chantier, chefs d’équipe, etc.)
-	Le personnel nécessaire à la réalisation de la prestation quel que soit le nombre de déplacements,
-	Le matériel nécessaire à la réalisation de la prestation quel que soit le nombre de déplacements,
-	Le chargement, le transport et le déchargement des fournitures depuis le lieu de fabrication jusqu’au lieu de mise en œuvre,
-	Le chargement, le transport, l’évacuation en décharge quelle que soit la distance et les frais de décharge pour les déchets, les produits de démolition et les matériaux déblayés
-	Les prestations d’implantation et de piquetage des travaux à réaliser.</t>
  </si>
  <si>
    <t>Dossier des Ouvrages Exécutés</t>
  </si>
  <si>
    <t>FOURNITURE ET POSE DE DROP</t>
  </si>
  <si>
    <t>Ce prix rémunère à l’unité la réalisation d’un poste de transformation Haute Tension  type A/ Basse Tension  et de son coffret de protection.
Il comprend notamment :
-	la mise en œuvre du transformateur en chambre, sa fixation, ainsi que tous les équipements décrits dans le CCTP,
-	la fourniture, la pose et le raccordement d’un coffret de protection basse tension étanche, tel que décrit au CCTP,
-	le raccordement sur le réseau HTA existant,
-	les frais d’essais et de mise en service, notamment toutes les démarches administratives en vue de la consignation et de la déconsignation du réseau par l’exploitant.
Ce prix s’applique à l’unité pour chaque transformateur abaisseur installé et mis en service.</t>
  </si>
  <si>
    <t>DROP 6KVA</t>
  </si>
  <si>
    <t>DROP 9KVA</t>
  </si>
  <si>
    <t>FOURNITURE ET POSE D'ECLAIRAGE DEFINITIF</t>
  </si>
  <si>
    <t>SLT</t>
  </si>
  <si>
    <t>DEPOSE MINI-CONTROLEUR</t>
  </si>
  <si>
    <t>CABLAGE SLT</t>
  </si>
  <si>
    <t>Carrefour Gustave Eiffel / Général de Gaulle / entrée hôpital</t>
  </si>
  <si>
    <t>Carrefour Bretelle DIRIF sud/Rue Daubié/RD19B/Rue Victor Hugo, traversée RD19B</t>
  </si>
  <si>
    <t>Liaison fibre armoire Rue Daubié/RD19B à l'armoire Laferrière</t>
  </si>
  <si>
    <t>Liaison fibre armoire carrefour Hôpital à l'armoire Laferrière</t>
  </si>
  <si>
    <t>SUPPORT R12</t>
  </si>
  <si>
    <t>ENTRETIEN D'UN ELEMENT DE SLT PROVISOIRE</t>
  </si>
  <si>
    <t>CARREFOUR DAUBIE/RD19B/BRETELLE SUD</t>
  </si>
  <si>
    <t>SORTIE BRETELLE NORD</t>
  </si>
  <si>
    <t>ECLAIRAGE</t>
  </si>
  <si>
    <t>TRAVAUX PROVISOIRES</t>
  </si>
  <si>
    <t>DEPOSE D'ECLAIRAGE PROVISOIRE EXISTANT</t>
  </si>
  <si>
    <t>DEPOSE DE LA SLT PROVISOIRE EXISTANTE</t>
  </si>
  <si>
    <t>ECLAIRAGE ROUTIER PROVISOIRE</t>
  </si>
  <si>
    <t>CABLAGE PROVISOIRE EP</t>
  </si>
  <si>
    <t>CABLAGE PROVISOIRE SLT</t>
  </si>
  <si>
    <t>ENTRETIEN D'UN ELEMENT EP PROVISOIRE</t>
  </si>
  <si>
    <t>DEPOSE DES OUVRAGES EXISTANTS</t>
  </si>
  <si>
    <t>MAT AUTOROUTIER ET COURONNE DE PROJECTEURS</t>
  </si>
  <si>
    <t>PERCHE EQUIPEE SLT</t>
  </si>
  <si>
    <t>Ce prix comprend la fourniture et la pose de câbles électriques aériens provisoires pour installation de SLT, l'ensemble des supports intermédiaires nécessaires, les dispositifs d'accrochage sur poteau bois ou candélabres conservés, les longueurs complémentaires nécessaires suivant le phasage, le raccordement électrique des installations auprès des matériels conservés ou directement sur les armoires de contrôle.
Y compris tous les déplacements lors des différentes phases de chantier
Y compris dépose en fin de chantier</t>
  </si>
  <si>
    <t>RECALCUL CARREFOUR A FEUX</t>
  </si>
  <si>
    <t>LE FORFAIT</t>
  </si>
  <si>
    <t>FT</t>
  </si>
  <si>
    <t>par mois, au-delà de la date de réception des travaux</t>
  </si>
  <si>
    <t>UNITE.MOIS</t>
  </si>
  <si>
    <t>U.MOIS</t>
  </si>
  <si>
    <t>LA NUIT</t>
  </si>
  <si>
    <t>NUIT</t>
  </si>
  <si>
    <t>INTERVENTION DE NUIT POUR MISE EN PLACE DE SLT PROVISOIRE</t>
  </si>
  <si>
    <t>Ce prix rémunère la plus-value à la mise à disposition d'une équipe complète, y compris matériel pour une installation ou dépose de SLT de nuit, intervention sur ordre du MOE.</t>
  </si>
  <si>
    <t>Carrefour Bretelle Sud/Rue Victor Hugo/RD19B/Rue Daubié afin de placer le matériel du titulaire</t>
  </si>
  <si>
    <t>Carrefour Bretelle Nord/RD19A à l'achevement des travaux de la Tranche optionnelle 2</t>
  </si>
  <si>
    <t>Carrefour Bretelle Sud/Rue Victor Hugo/RD19B/Rue Daubié lors de la mise en service définitive du carrefour</t>
  </si>
  <si>
    <t>Ce prix rémunère la dépose des installations de SLT provisoires (matériels, câbles, poteaux provisoires…) mises en place, leurs mises en dépôt pour que leurs propriétaires puissent les récupérer.</t>
  </si>
  <si>
    <t>Ce prix rémunère la dépose des installations d'éclairage provisoire (matériels, câbles, poteaux provisoires…) mises en place, leurs mises en dépôt pour que leurs propriétaires puissent les récupérer.</t>
  </si>
  <si>
    <t xml:space="preserve"> Le prix comprend la pose d'une poteau bois équipé comprenant : 
. le transport du matériel à pied d'œuvre, y compris l'engin de levage éventuel, 
. la fourniture et la pose du poteau bois équipé d'un luminaire routier sur crosse et les raccordements électriques, du système de fixation 
- La stabilité de l'ensemble sera assurée par un massif poids ou l'utilisation d'une contre-plaque fixée sur un  massif existant. 
y compris tous les déplacement lors des différentes phases du chantier.</t>
  </si>
  <si>
    <t xml:space="preserve"> Le prix comprend la pose d'une perche équipée comprenant : 
- le transport du matériel à pied d'œuvre, y compris l'engin de levage éventuel, 
- la fourniture et la pose de la perche équipée d'un signal tricolore principal, d'un répétiteur trafic, d'un caisson piéton et les raccordements électriques, du système de fixation.
La stabilité de l'ensemble sera assurée par un massif poids ou l'utilisation d'une contre-plaque fixée sur un  massif existant. 
y compris tous les déplacement lors des différentes phases du chantier, les occultations nécessaires
Y compris la dépose en fin de chantier</t>
  </si>
  <si>
    <t xml:space="preserve"> Le prix comprend la pose d'une perche équipée comprenant : 
. le transport du matériel à pied d'œuvre, y compris l'engin de levage éventuel, 
. la fourniture et la pose de la perche équipée d'un d'un caisson piéton et les raccordements électriques, du système de fixation 
- La stabilité de l'ensemble sera assurée par un massif poids ou l'utilisation d'une contre-plaque fixée sur un  massif existant. 
y compris tous les déplacement lors des différentes phases du chantier, les occultations nécessaires
Y compris la dépose en fin de chantier</t>
  </si>
  <si>
    <t>Ce prix comprend la fourniture et la pose de câbles électriques aériens torsadés provisoires pour installation d'éclairage public, l'ensemble des supports intermédiaires nécessaires, les dispositifs d'accrochage sur poteau bois ou perches SLT, les longueurs complémentaires nécessaires suivant le phasage, le raccordement électrique des installations auprès des matériels conservés ou directement sur les chambres HT.
Y compris tous les déplacements lors des différentes phases de chantier
Y compris dépose en fin de chantier</t>
  </si>
  <si>
    <t>DEPOSE DE MATERIEL SLT</t>
  </si>
  <si>
    <t>DEPOSE DE MATERIEL D'ECLAIRAGE</t>
  </si>
  <si>
    <t>y compris évacuation et envoi en filière de recyclage du matériel</t>
  </si>
  <si>
    <t>LIAISON FIBRE</t>
  </si>
  <si>
    <t>Ces prix rémunèrent la fourniture et la pose d'une fibre optique sous fourreaux 
Ils comprennent : 
-	toutes les fournitures, location d'outillages adaptés et main d'œuvre relatives au chargement, transport, déchargement des fibres en touret sur le site, 
-	le déroulage manuel ou mécanisé des fibres sous fourreaux, 
-	toutes sujétions de coupe, de réalisation des épissures, de soudures et de raccordement sur boitier optique, 
-	toutes sujétions de mise en œuvre,
-	toutes les sujétions liées à la configuration des lieux, à la nature du terrain et au travail par phases. 
Ces prix sont rémunérés au forfait pour chacune des liaisons.</t>
  </si>
  <si>
    <t>KEO ERE 250mA 25W 3000K IRC70</t>
  </si>
  <si>
    <t>Ensemble KEO 4m ECLATEC ou équivalent</t>
  </si>
  <si>
    <t>KEO ERE 100mA 13W 3000K IRC70</t>
  </si>
  <si>
    <t>REOLED 1 1BLSB12 ERL 350mA 14W 3000K IRC70</t>
  </si>
  <si>
    <t>Ensemble DFa ELIPT 7m/5m ECLATEC ou équivalent</t>
  </si>
  <si>
    <t>REOLED 1 1BLSB12 ERL 600mA 24W 3000K IRC70</t>
  </si>
  <si>
    <t>Ensemble SF ELIPT 7m ECLATEC ou équivalent</t>
  </si>
  <si>
    <t>REOLED 2 2BLSB12 ERS 550mA 41W 3000K IRC70</t>
  </si>
  <si>
    <t>REOLED 2 2BLSB12 ERS 400mA 30W 3000K IRC70</t>
  </si>
  <si>
    <t>REOLED 2 3BLSB12 ERL 700mA 77W 3000K IRC70</t>
  </si>
  <si>
    <t>Ensemble TOP ELIPT 4m ECLATEC ou équivalent</t>
  </si>
  <si>
    <t>REOLED 1 1BLSB12 ETS 350mA 14W 3000K IRC70</t>
  </si>
  <si>
    <t>Le prix comprend :
- Les prestations d'ingénierie pour mise à jour de la matrice du carrefour, 
- la présentation et validation au gestionnaire, 
- la réalisation de la modification dans le controleur,
- la modification des temps de feux sur le contrôleur existant
-la mise à jour des plans dans l'armoire</t>
  </si>
  <si>
    <t>POTENCE 7,1M, saillie 3,5M</t>
  </si>
  <si>
    <t>ECRAN DE CONTRASTE POUR SIGNAL TRICOLORE 3 FEUX 300/300/300</t>
  </si>
  <si>
    <t>ARMOIRE POUR CONTROLEUR DE FEU</t>
  </si>
  <si>
    <t>FOURNITURE, POSE ET RACCORDEMENT D'UN FEU A13B Y COMPRIS SOURCE 170x190mm</t>
  </si>
  <si>
    <t>Ce prix rémunère à l'unité la fourniture et la pose d'une armoire métallique conformément au CCTP.
Il comprend notamment :
-	la réalisation du massif de fondation suivant dimensionnement issu des études d’exécution,
-	la fourniture et la pose de l'armoire,
-	l'équipement de l'armoire,
-	la fourniture, la pose et la programmation du contrôleur type GALLERY,
-la fourniture et pose des transformateurs,
-	l’ensemble des raccordements électriques</t>
  </si>
  <si>
    <t>CÂBLAGE ECLAIRAGE PUBLIC</t>
  </si>
  <si>
    <t>ELECTRICITE BASSE TENSION</t>
  </si>
  <si>
    <t>REPOSE DE MATERIEL D'ECLAIRAGE PUBLIC PREALABLEMENT DEPOSE</t>
  </si>
  <si>
    <t>REPOSE DE MATERIEL DE SLT PREALABLEMENT DEPOSE</t>
  </si>
  <si>
    <t>REMISE EN PEINTURE</t>
  </si>
  <si>
    <t>Ce prix rémunère la remise en peinture de mât d'éclairage ou de SLT, comprenant ponçage, nettoyage, mise en place d'un primaire anti-rouille, peinture RAL ville de Créteil</t>
  </si>
  <si>
    <t>Réglages - Essais des installations - dossier technique - consuel</t>
  </si>
  <si>
    <t>Ce prix rémunère au forfait,
- la mise en service des installations d’éclairage, les essais et les mesures d’éclairement ; il comprend également tous les réglages nécessaires à l’obtention des résultats photométriques demandés.
- l’exécution des démarches, essais et frais relatifs à l’établissement du certificat du Consuel.</t>
  </si>
  <si>
    <t>Ce prix rémunère la dépose soignée des matériels de SLT, la démolition des massifs existants et l'évacuation des gravats, le remblaiement de la fouille, les déracordements électriques, les consignations, la réalisation des bouts perdus.</t>
  </si>
  <si>
    <t>Ce prix rémunère la dépose soignée des matériels d'éclairage, la démolition des massifs existants et l'évacuation des gravats, le remblaiement de la fouille, les déracordements électriques, les consignations, la réalisation des bouts perdus.</t>
  </si>
  <si>
    <t xml:space="preserve">
Ce prix rémunère :
- le barriérage des emprises de travaux, 
- la signalisation en chantier mobile,
- l'aménagement de zone de stockage, leur entretien puis leur repliement à la fin du délai global des travaux.
Ce prix rémunère de façon générale le maintien en état de propreté et l’entretien des emprises et ses environs pendant toute la durée du chantier.
Ce prix inclut également les frais relatif à l’astreinte demandée au titulaire concernant ses travaux en propre et les emprises travaux associées.
Pour rappel, l’encadrement de chantier (directeur de travaux, conducteur de travaux et chefs de chantier) est ventilé dans les prix unitaires dans le coefficient K1.
</t>
  </si>
  <si>
    <t>1.2</t>
  </si>
  <si>
    <t>Nota : le lot 01 prévoit les installations de chantier pour l'ensemble des lots 01 à 05 et notamment :
- Les bungalows (en cohérence avec le chronogramme des effectifs) y compris les fondations éventuelles,
- Les raccordements aux réseaux (eau, électricité, télécom et assainissement) y compris démarches administratives pour leurs obtentions et solutions de raccordements provisoires,
Dans le cadre de ces travaux, il n’y aura pas de compte prorata pour les dépenses communes d’investissement et/ou de consommation des installations de chantiers. L’intégralité de ces coûts est porté par le lot 01 VRD.</t>
  </si>
  <si>
    <t xml:space="preserve">
Ce prix rémunère au forfait tous les frais d'études d'exécution pour réaliser l'ensemble des prestations définies au présent marché, y compris les frais de pilotage des co-traitants et sous-traitants.
Ce prix comprend notamment :
-	L'établissement et la fourniture d’une liste des documents d’exécution accompagnée d’un calendrier prévisionnel de leur remise au maître d’œuvre
-	L'établissement et la fourniture des documents d’exécution: fiches produits, notes de calcul, plans, détails et prodédures d'exécution,
-L'établissement et la fourniture des plannings généraux et planning à 3 semaines
-	La tenue à jour de l’état des stocks de matériaux, la mise en regard avec les besoins sur 3 semaines et l’interprétation des différences éventuelles,
-	Les frais d'établissement et de suivi du PAQ,
-	Les frais d'établissement et de suivi du PAE et/ou SOGED, 
-	Les frais d'établissement du PPSPS du titulaire, de ses cotraitants et sous-traitants,
-La fourniture et présentation  d'échantillons sur les revêtements, bordures et mobiliers.
Ce prix comprend aussi tous les frais de reprises des études d’exécution jusqu’à ce que le ou les documents et plans soient validés sans observation de la part du MOE.
Ce prix rémunère la fourniture des documents en autant d’exemplaires papiers que demandés au CCAP, l’exemplaire informatique comprenant les fichiers sources (Autocad 2013 et Mensura v9.1) et PDF.
Ce prix s’applique à l’avancement sur la base de l’échéancier de remise des documents d’exécution du titulaire, à l’obtention des avis favorables du MOE.</t>
  </si>
  <si>
    <t xml:space="preserve">
Ce prix rémunère au forfait l’établissement et la transmission des dossiers des ouvrages exécutés en autant d’exemplaires que demandés au CCTP, l’exemplaire informatique comprenant les fichiers sources et PDF.
Le titulaire remettra au MOE un DOE établi selon la charte graphique du projet (pièces écrites et graphiques).
Le DOE regroupent dans un dossier les éléments décrits au C.C.T.P. et au C.C.A.P., en particulier :
-	Tous les plans de piquetage ;
-	Toutes les notes de calcul, notices et dossier de maintenance ;
-	Les résultats des sondages réalisés ;
-	Les levés X,Y,Z des réseaux mis en œuvre par le titulaire ou par des tiers (concessionnaires), pour une précision minimale de type A (remise de ces plans au fur et à mesure de l’avancement) ;
-	Tous les plans de récolement en X, Y et Z des ouvrages réalisés dans le cadre du présent marché (remise de ces plans au fur et à mesure de l’avancement) ;
-	Le plan de comparaison de l’implantation en X,Y entre le pan EXE validé et le récolement, accompagné de la note d’explication des écarts,
-	Les plans de récolement provisoires à l’avancement de la réalisation des réseaux ;
-	La mise à jour des plans de récolements autant de fois que nécessaire ;
-	Tous les résultats d’essais en laboratoire ;
-	Toutes les fiches de contrôles exécutés en phase travaux ;
-	Toutes les caractéristiques de formulation, de fabrication des produits et matériaux ;
-	Toutes les demandes d’agrément pour les produits mis en œuvre sur le projet ;
-	Toutes les procédures d’exécution validées par le maître d’œuvre.
Le titulaire devra remettre à la fin des travaux un dossier des ouvrages exécutés unique.
Ce prix sera réglé jusqu’à 80% par montants égaux à 1/d (d étant le nombre de secteurs définis au carnet de phasage) après remise et acceptation des documents, à la date où le Maître d'Ouvrage aura décidé de prononcer la réception partielle des secteurs des travaux. Les 20% restants seront réglés après remise et acceptation du dossier de fin d’opération par le Maître d’œuvre et le Maître d’ouvrage.</t>
  </si>
  <si>
    <t>1.4</t>
  </si>
  <si>
    <t>Nota : La mise en place de la SLT provisoire devra être réalisée conjointement aux travaux de balisage lourd menés par le lot 01. Les travaux d'installation de la SLT sur RD pourront être réalisés de nuit sur demande de l'autorité gestionnaire ou du préfet</t>
  </si>
  <si>
    <t>2.1</t>
  </si>
  <si>
    <t>2.1.1</t>
  </si>
  <si>
    <t>2.1.1.1</t>
  </si>
  <si>
    <t>2.1.1.2</t>
  </si>
  <si>
    <t>2.1.1.3</t>
  </si>
  <si>
    <t>2.1.2</t>
  </si>
  <si>
    <t>2.1.3</t>
  </si>
  <si>
    <t>2.1.4</t>
  </si>
  <si>
    <t>2.1.4.1</t>
  </si>
  <si>
    <t>2.1.4.2</t>
  </si>
  <si>
    <t>2.1.4.3</t>
  </si>
  <si>
    <t>2.1.5</t>
  </si>
  <si>
    <t>2.1.6</t>
  </si>
  <si>
    <t>2.1.7</t>
  </si>
  <si>
    <t>2.2</t>
  </si>
  <si>
    <t>2.2.1</t>
  </si>
  <si>
    <t>2.2.2</t>
  </si>
  <si>
    <t>2.2.3</t>
  </si>
  <si>
    <t>2.2.4</t>
  </si>
  <si>
    <t>3.1</t>
  </si>
  <si>
    <t>3.1.1</t>
  </si>
  <si>
    <t>3.1.2</t>
  </si>
  <si>
    <t>3.1.3</t>
  </si>
  <si>
    <t>3.2</t>
  </si>
  <si>
    <t>3.2.1</t>
  </si>
  <si>
    <t>3.2.2</t>
  </si>
  <si>
    <t>3.2.3</t>
  </si>
  <si>
    <t>3.2.4</t>
  </si>
  <si>
    <t>3.2.5</t>
  </si>
  <si>
    <r>
      <t xml:space="preserve">Hauteur </t>
    </r>
    <r>
      <rPr>
        <b/>
        <sz val="10"/>
        <rFont val="Aptos Narrow"/>
        <family val="2"/>
      </rPr>
      <t>≤</t>
    </r>
    <r>
      <rPr>
        <b/>
        <sz val="10"/>
        <rFont val="Fira Sans"/>
        <family val="2"/>
      </rPr>
      <t>4m</t>
    </r>
  </si>
  <si>
    <r>
      <t xml:space="preserve">Hauteur &gt;4 et </t>
    </r>
    <r>
      <rPr>
        <b/>
        <sz val="10"/>
        <rFont val="Aptos Narrow"/>
        <family val="2"/>
      </rPr>
      <t>≤6</t>
    </r>
    <r>
      <rPr>
        <b/>
        <sz val="10"/>
        <rFont val="Fira Sans"/>
        <family val="2"/>
      </rPr>
      <t>m</t>
    </r>
  </si>
  <si>
    <r>
      <t xml:space="preserve">Hauteur &gt;6 et </t>
    </r>
    <r>
      <rPr>
        <b/>
        <sz val="10"/>
        <rFont val="Aptos Narrow"/>
        <family val="2"/>
      </rPr>
      <t>≤8</t>
    </r>
    <r>
      <rPr>
        <b/>
        <sz val="10"/>
        <rFont val="Fira Sans"/>
        <family val="2"/>
      </rPr>
      <t>m</t>
    </r>
  </si>
  <si>
    <r>
      <t>Hauteur &gt;</t>
    </r>
    <r>
      <rPr>
        <b/>
        <sz val="10"/>
        <rFont val="Aptos Narrow"/>
        <family val="2"/>
      </rPr>
      <t>8</t>
    </r>
    <r>
      <rPr>
        <b/>
        <sz val="10"/>
        <rFont val="Fira Sans"/>
        <family val="2"/>
      </rPr>
      <t>m</t>
    </r>
  </si>
  <si>
    <t>3.3</t>
  </si>
  <si>
    <t>3.3.1</t>
  </si>
  <si>
    <t>3.3.2</t>
  </si>
  <si>
    <t>3.3.3</t>
  </si>
  <si>
    <t>3.3.4</t>
  </si>
  <si>
    <t>4.1</t>
  </si>
  <si>
    <t>4.2</t>
  </si>
  <si>
    <t>CÂBLES ECLAIRAGE PUBLIC</t>
  </si>
  <si>
    <t>4.1.1</t>
  </si>
  <si>
    <t>4.1.2</t>
  </si>
  <si>
    <t>4.1.3</t>
  </si>
  <si>
    <t>4.1.4</t>
  </si>
  <si>
    <t>4.2.1</t>
  </si>
  <si>
    <t>4.2.2</t>
  </si>
  <si>
    <t>CÂBLES SLT</t>
  </si>
  <si>
    <t>5.1</t>
  </si>
  <si>
    <t>5.1.1</t>
  </si>
  <si>
    <t>5.1.2</t>
  </si>
  <si>
    <t>5.1.3</t>
  </si>
  <si>
    <t>Ces prix rémunèrent la fourniture et la pose de câbles électriques définitifs sous fourreaux et/ou en pleine terre de type U1000R2V12G1,5 ou 12G2.5, cable SYT.
Ils comprennent : 
-	toutes les fournitures, location d'outillages adaptés et main d'œuvre relatives au chargement, transport, déchargement des câbles en touret sur le site, 
-	le déroulage manuel ou mécanisé des câbles sous fourreaux, 
-	toutes sujétions de coupe et de raccordement, 
-	toutes sujétions de mise en œuvre,
-	toutes les sujétions liées à la configuration des lieux, à la nature du terrain et au travail par phases. 
Ces prix sont rémunérés au forfait pour chacun des carrefours.</t>
  </si>
  <si>
    <t>Ces prix rémunèrent la fourniture et la pose de câbles électriques définitifs sous fourreaux et/ou en pleine terre.
Ils comprennent : 
-	toutes les fournitures, location d'outillages adaptés et main d'œuvre relatives au chargement, transport, déchargement des câbles en touret sur le site, 
-	le déroulage manuel ou mécanisé des câbles sous fourreaux, 
-	toutes sujétions de coupe et de raccordement, 
-	toutes sujétions de mise en œuvre,
-	toutes les sujétions liées à la configuration des lieux, à la nature du terrain et au travail par phases. 
Ces prix sont rémunérés au mètre linéaire justifié sur plan coté à l’échelle, sur la base des plans d’exécution du titulaire validés par le MOE.</t>
  </si>
  <si>
    <t>5.2</t>
  </si>
  <si>
    <t>5.2.1</t>
  </si>
  <si>
    <t>5.2.2</t>
  </si>
  <si>
    <t>MATERIEL D'ECLAIRAGE PUBLIC</t>
  </si>
  <si>
    <t>6.1</t>
  </si>
  <si>
    <t>6.1.1</t>
  </si>
  <si>
    <t>6.1.1.1</t>
  </si>
  <si>
    <t>6.1.1.2</t>
  </si>
  <si>
    <t>6.1.2</t>
  </si>
  <si>
    <t>6.1.2.1</t>
  </si>
  <si>
    <t>6.1.2.2</t>
  </si>
  <si>
    <t>6.1.3</t>
  </si>
  <si>
    <t>6.1.3.1</t>
  </si>
  <si>
    <t>6.1.3.2</t>
  </si>
  <si>
    <t>6.1.3.3</t>
  </si>
  <si>
    <t>6.1.4</t>
  </si>
  <si>
    <t>6.1.4.1</t>
  </si>
  <si>
    <t>6.2</t>
  </si>
  <si>
    <t>6.2.1</t>
  </si>
  <si>
    <t>62.2</t>
  </si>
  <si>
    <t>6.2.3</t>
  </si>
  <si>
    <t>6.2.4</t>
  </si>
  <si>
    <t>MATERIEL DE SIGNALISATION LUMINEUSE TRICOLORE</t>
  </si>
  <si>
    <t>7.1</t>
  </si>
  <si>
    <t>7.1.1</t>
  </si>
  <si>
    <t>7.1.2</t>
  </si>
  <si>
    <t>7.1.3</t>
  </si>
  <si>
    <t>7.2</t>
  </si>
  <si>
    <t>7.2.1</t>
  </si>
  <si>
    <t>7.2.2</t>
  </si>
  <si>
    <t>7.2.3</t>
  </si>
  <si>
    <t>7.2.4</t>
  </si>
  <si>
    <t>7.2.5</t>
  </si>
  <si>
    <t>7.2.6</t>
  </si>
  <si>
    <t>7.2.7</t>
  </si>
  <si>
    <t>7.2.8</t>
  </si>
  <si>
    <t>7.3</t>
  </si>
  <si>
    <t>7.4</t>
  </si>
  <si>
    <t>7.4.1</t>
  </si>
  <si>
    <t>7.4.2</t>
  </si>
  <si>
    <t>7.4.3</t>
  </si>
  <si>
    <t>POTENCE 7,1M</t>
  </si>
  <si>
    <t>7.5</t>
  </si>
  <si>
    <t>8.1</t>
  </si>
  <si>
    <t>8.2</t>
  </si>
  <si>
    <t>CABLE BASSE TENSION</t>
  </si>
  <si>
    <t>8.1.1</t>
  </si>
  <si>
    <t>8.1.2</t>
  </si>
  <si>
    <t>8.1.3</t>
  </si>
  <si>
    <t>8.1.4</t>
  </si>
  <si>
    <t>8.2.1</t>
  </si>
  <si>
    <t>8.2.2</t>
  </si>
  <si>
    <t>DCE MT4</t>
  </si>
  <si>
    <t>LOT 4 -EP/SLT</t>
  </si>
  <si>
    <t>Carrefour Laferrière/RD19A/RD19B/Gustave Eiffel/traversée RD19A</t>
  </si>
  <si>
    <t>Carrefour Laferrière/RD19A/RD19B/Gustave Eiffel/travsée RD19A</t>
  </si>
  <si>
    <t>2.1.4.4</t>
  </si>
  <si>
    <t>Liaison fibre PARCIVAL provisoire entre l'armoire définitive du carrefour "Bretelle DIRIF sud/Rue Daubié/RD19B/Rue Victor Hugo, traversée RD19B" et l'armoire SLT du carrefour Laferrière</t>
  </si>
  <si>
    <t>6.1.3.4</t>
  </si>
  <si>
    <t>REOLED 2 2BLSB12 ERL 500mA 38W 3000K IRC70</t>
  </si>
  <si>
    <t>6.1.2.3</t>
  </si>
  <si>
    <t>Ces prix rémunèrent la mise en œuvre et le raccordement d'un mât d'éclairage et de sa lanterne préalablement déposé
Ils comprennent :
-	la réalisation des massifs de fondation suivant dimensionnement issu des études d’exécution,
-	la fourniture des platines de pré scellement et des tiges,
-	la fourniture du petit matériel et de la visserie,
-	la mise en place, le levage, le calage et la fixation du mât
- la repose des lanternes, 
-	le remplacement des sources lumineuses à diode des signaux si nécessaire,
-	la pose et la fixation/orientation de la lanterne sur son support,
-	les raccordements nécessaires au fonctionnement du matériel, liaison de l'équipement au sectionneur situé dans le coffret étanche classe II,
-	la mise en place de joint silicone sur les pattes de fixation et les passages de câbles.
Ces prix s’appliquent à l’unité pour chaque élément reposé et raccordé.</t>
  </si>
  <si>
    <t>Ces prix rémunèrent la mise en œuvre et le raccordement d'un signal tricolore préalablement déposé
Ils comprennent :
-	la réalisation des massifs de fondation suivant dimensionnement issu des études d’exécution,
-	la fourniture des platines de pré scellement et des tiges,
-	la fourniture du petit matériel et de la visserie,
-	la mise en place, le levage, le calage et la fixation du mât
- la repose des signaux, 
-	les systèmes de fixation (pattes) des signaux, 
-	le remplacement des sources lumineuses à diode des signaux si nécessaire,
-	la pose et la fixation/orientation des signaux sur leurs supports,
-	les raccordements nécessaires au fonctionnement du matériel, liaison de l'équipement au sectionneur situé dans le coffret étanche classe II,
-	la mise en place de joint silicone sur les pattes de fixation et les passages de câbles.
Ces prix s’appliquent à l’unité pour chaque mât équipé reposé.</t>
  </si>
  <si>
    <t>ADAPTATION CONTROLEUR EXISTANT</t>
  </si>
  <si>
    <t>7.6</t>
  </si>
  <si>
    <t>Ce prix rémunère à l'unité les modifications nécessaires sur le contrôleur de carrefour existant suite aux modifications apportées.
Il comprend notamment :
-	la fourniture, la pose et la programmation de module complémentaire ou le remplacement de module type GALLERY,
-	l’ensemble des raccordements électriques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</si>
</sst>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7" formatCode="#,##0.00\ &quot;€&quot;;\-#,##0.00\ &quot;€&quot;"/>
    <numFmt numFmtId="44" formatCode="_-* #,##0.00\ &quot;€&quot;_-;\-* #,##0.00\ &quot;€&quot;_-;_-* &quot;-&quot;??\ &quot;€&quot;_-;_-@_-"/>
    <numFmt numFmtId="43" formatCode="_-* #,##0.00_-;\-* #,##0.00_-;_-* &quot;-&quot;??_-;_-@_-"/>
    <numFmt numFmtId="164" formatCode="_-* #,##0.00\ _€_-;\-* #,##0.00\ _€_-;_-* &quot;-&quot;??\ _€_-;_-@_-"/>
    <numFmt numFmtId="165" formatCode="#,##0.00\ &quot;€&quot;"/>
    <numFmt numFmtId="166" formatCode="_-* #,##0.00\ [$€-40C]_-;\-* #,##0.00\ [$€-40C]_-;_-* &quot;-&quot;??\ [$€-40C]_-;_-@_-"/>
    <numFmt numFmtId="167" formatCode="0.0%"/>
    <numFmt numFmtId="168" formatCode="_-* #,##0.00\ _F_-;\-* #,##0.00\ _F_-;_-* &quot;-&quot;??\ _F_-;_-@_-"/>
    <numFmt numFmtId="169" formatCode="_-* #,##0.00\ [$€]_-;\-* #,##0.00\ [$€]_-;_-* &quot;-&quot;??\ [$€]_-;_-@_-"/>
    <numFmt numFmtId="170" formatCode="#,##0.00\ [$€];[Red]\-#,##0.00\ [$€]"/>
    <numFmt numFmtId="171" formatCode="#,##0.00&quot; €&quot;"/>
  </numFmts>
  <fonts count="31">
    <font>
      <sz val="11"/>
      <color theme="1"/>
      <name val="Calibri"/>
      <family val="2"/>
      <scheme val="minor"/>
    </font>
    <font>
      <sz val="11"/>
      <color theme="1"/>
      <name val="Calibri"/>
      <family val="2"/>
      <scheme val="minor"/>
    </font>
    <font>
      <sz val="10"/>
      <name val="Arial"/>
      <family val="2"/>
    </font>
    <font>
      <sz val="10"/>
      <name val="MS Sans Serif"/>
      <family val="2"/>
    </font>
    <font>
      <sz val="10"/>
      <name val="MS Sans Serif"/>
      <family val="2"/>
    </font>
    <font>
      <sz val="11"/>
      <color theme="1"/>
      <name val="Calibri"/>
      <family val="2"/>
    </font>
    <font>
      <b/>
      <sz val="12"/>
      <name val="Fira Sans Bold"/>
    </font>
    <font>
      <b/>
      <sz val="11"/>
      <name val="Fira Sans Bold"/>
    </font>
    <font>
      <sz val="10"/>
      <name val="Speak-Bold"/>
    </font>
    <font>
      <sz val="11"/>
      <color indexed="8"/>
      <name val="Calibri"/>
      <family val="2"/>
    </font>
    <font>
      <sz val="10"/>
      <color indexed="8"/>
      <name val="Arial"/>
      <family val="2"/>
    </font>
    <font>
      <sz val="10"/>
      <color theme="1"/>
      <name val="Arial"/>
      <family val="2"/>
    </font>
    <font>
      <sz val="11"/>
      <name val="Arial"/>
      <family val="2"/>
    </font>
    <font>
      <sz val="10"/>
      <name val="Arial"/>
      <family val="2"/>
    </font>
    <font>
      <b/>
      <sz val="10"/>
      <name val="Arial"/>
      <family val="2"/>
    </font>
    <font>
      <b/>
      <sz val="12"/>
      <name val="Arial"/>
      <family val="2"/>
    </font>
    <font>
      <sz val="9"/>
      <name val="Arial"/>
      <family val="2"/>
    </font>
    <font>
      <b/>
      <sz val="10"/>
      <name val="Fira Sans"/>
      <family val="2"/>
    </font>
    <font>
      <sz val="10"/>
      <name val="Fira Sans"/>
      <family val="2"/>
    </font>
    <font>
      <i/>
      <sz val="10"/>
      <name val="Fira Sans"/>
      <family val="2"/>
    </font>
    <font>
      <sz val="10"/>
      <color rgb="FFFF0000"/>
      <name val="Fira Sans"/>
      <family val="2"/>
    </font>
    <font>
      <b/>
      <u/>
      <sz val="10"/>
      <name val="Fira Sans"/>
      <family val="2"/>
    </font>
    <font>
      <b/>
      <sz val="11"/>
      <color theme="1"/>
      <name val="Calibri"/>
      <family val="2"/>
      <scheme val="minor"/>
    </font>
    <font>
      <b/>
      <sz val="11"/>
      <color rgb="FF0000FF"/>
      <name val="Calibri"/>
      <family val="2"/>
      <scheme val="minor"/>
    </font>
    <font>
      <sz val="11"/>
      <color rgb="FFFF0000"/>
      <name val="Calibri"/>
      <family val="2"/>
      <scheme val="minor"/>
    </font>
    <font>
      <sz val="8"/>
      <name val="Calibri"/>
      <family val="2"/>
      <scheme val="minor"/>
    </font>
    <font>
      <b/>
      <sz val="11"/>
      <color theme="0"/>
      <name val="Fira Sans Regular"/>
    </font>
    <font>
      <b/>
      <sz val="11"/>
      <color theme="0"/>
      <name val="Fira Sans"/>
      <family val="2"/>
    </font>
    <font>
      <b/>
      <u/>
      <sz val="11"/>
      <name val="Fira Sans Bold"/>
    </font>
    <font>
      <b/>
      <i/>
      <sz val="10"/>
      <name val="Fira Sans"/>
      <family val="2"/>
    </font>
    <font>
      <b/>
      <sz val="10"/>
      <name val="Aptos Narrow"/>
      <family val="2"/>
    </font>
  </fonts>
  <fills count="7">
    <fill>
      <patternFill patternType="none"/>
    </fill>
    <fill>
      <patternFill patternType="gray125"/>
    </fill>
    <fill>
      <patternFill patternType="solid">
        <fgColor rgb="FFFFFF00"/>
        <bgColor indexed="64"/>
      </patternFill>
    </fill>
    <fill>
      <patternFill patternType="solid">
        <fgColor rgb="FF0070C0"/>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indexed="15"/>
        <bgColor indexed="64"/>
      </patternFill>
    </fill>
  </fills>
  <borders count="23">
    <border>
      <left/>
      <right/>
      <top/>
      <bottom/>
      <diagonal/>
    </border>
    <border>
      <left style="thin">
        <color indexed="64"/>
      </left>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style="hair">
        <color indexed="64"/>
      </top>
      <bottom style="hair">
        <color indexed="64"/>
      </bottom>
      <diagonal/>
    </border>
    <border>
      <left/>
      <right/>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medium">
        <color indexed="64"/>
      </left>
      <right/>
      <top/>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bottom/>
      <diagonal/>
    </border>
  </borders>
  <cellStyleXfs count="227">
    <xf numFmtId="0" fontId="0" fillId="0" borderId="0"/>
    <xf numFmtId="9" fontId="1" fillId="0" borderId="0" applyFont="0" applyFill="0" applyBorder="0" applyAlignment="0" applyProtection="0"/>
    <xf numFmtId="0" fontId="3" fillId="0" borderId="0"/>
    <xf numFmtId="0" fontId="4" fillId="0" borderId="0"/>
    <xf numFmtId="164" fontId="4" fillId="0" borderId="0" applyFont="0" applyFill="0" applyBorder="0" applyAlignment="0" applyProtection="0"/>
    <xf numFmtId="0" fontId="2" fillId="0" borderId="0"/>
    <xf numFmtId="169" fontId="2" fillId="0" borderId="0" applyFont="0" applyFill="0" applyBorder="0" applyAlignment="0" applyProtection="0"/>
    <xf numFmtId="168" fontId="2" fillId="0" borderId="0" applyFont="0" applyFill="0" applyBorder="0" applyAlignment="0" applyProtection="0"/>
    <xf numFmtId="0" fontId="8" fillId="0" borderId="0"/>
    <xf numFmtId="0" fontId="2" fillId="0" borderId="0"/>
    <xf numFmtId="9" fontId="2" fillId="0" borderId="0" applyFont="0" applyFill="0" applyBorder="0" applyAlignment="0" applyProtection="0"/>
    <xf numFmtId="44" fontId="2" fillId="0" borderId="0" applyFont="0" applyFill="0" applyBorder="0" applyAlignment="0" applyProtection="0"/>
    <xf numFmtId="166" fontId="2" fillId="0" borderId="0"/>
    <xf numFmtId="0" fontId="5" fillId="0" borderId="0"/>
    <xf numFmtId="164"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0" fontId="1" fillId="0" borderId="0"/>
    <xf numFmtId="44" fontId="2" fillId="0" borderId="0" applyFont="0" applyFill="0" applyBorder="0" applyAlignment="0" applyProtection="0"/>
    <xf numFmtId="164" fontId="5" fillId="0" borderId="0" applyFont="0" applyFill="0" applyBorder="0" applyAlignment="0" applyProtection="0"/>
    <xf numFmtId="44" fontId="5" fillId="0" borderId="0" applyFont="0" applyFill="0" applyBorder="0" applyAlignment="0" applyProtection="0"/>
    <xf numFmtId="0" fontId="1" fillId="0" borderId="0"/>
    <xf numFmtId="44" fontId="2" fillId="0" borderId="0" applyFont="0" applyFill="0" applyBorder="0" applyAlignment="0" applyProtection="0"/>
    <xf numFmtId="164" fontId="5" fillId="0" borderId="0" applyFont="0" applyFill="0" applyBorder="0" applyAlignment="0" applyProtection="0"/>
    <xf numFmtId="44" fontId="5" fillId="0" borderId="0" applyFont="0" applyFill="0" applyBorder="0" applyAlignment="0" applyProtection="0"/>
    <xf numFmtId="0" fontId="1" fillId="0" borderId="0"/>
    <xf numFmtId="0" fontId="1" fillId="0" borderId="0"/>
    <xf numFmtId="0" fontId="1" fillId="0" borderId="0"/>
    <xf numFmtId="164" fontId="9" fillId="0" borderId="0" applyFont="0" applyFill="0" applyBorder="0" applyAlignment="0" applyProtection="0"/>
    <xf numFmtId="0" fontId="1" fillId="0" borderId="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169" fontId="2" fillId="0" borderId="0" applyFont="0" applyFill="0" applyBorder="0" applyAlignment="0" applyProtection="0"/>
    <xf numFmtId="164" fontId="10" fillId="0" borderId="0" applyFont="0" applyFill="0" applyBorder="0" applyAlignment="0" applyProtection="0"/>
    <xf numFmtId="164" fontId="1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9" fillId="0" borderId="0" applyFont="0" applyFill="0" applyBorder="0" applyAlignment="0" applyProtection="0"/>
    <xf numFmtId="44" fontId="9" fillId="0" borderId="0" applyFont="0" applyFill="0" applyBorder="0" applyAlignment="0" applyProtection="0"/>
    <xf numFmtId="44" fontId="2" fillId="0" borderId="0" applyFill="0" applyBorder="0" applyAlignment="0" applyProtection="0"/>
    <xf numFmtId="44" fontId="10"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1" fillId="0" borderId="0" applyFont="0" applyFill="0" applyBorder="0" applyAlignment="0" applyProtection="0"/>
    <xf numFmtId="44" fontId="9" fillId="0" borderId="0" applyFont="0" applyFill="0" applyBorder="0" applyAlignment="0" applyProtection="0"/>
    <xf numFmtId="44" fontId="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2" fillId="0" borderId="0"/>
    <xf numFmtId="0" fontId="2" fillId="0" borderId="0"/>
    <xf numFmtId="0" fontId="9" fillId="0" borderId="0"/>
    <xf numFmtId="0" fontId="11" fillId="0" borderId="0"/>
    <xf numFmtId="0" fontId="11" fillId="0" borderId="0"/>
    <xf numFmtId="0" fontId="2" fillId="0" borderId="0"/>
    <xf numFmtId="0" fontId="3" fillId="0" borderId="0"/>
    <xf numFmtId="0" fontId="3" fillId="0" borderId="0"/>
    <xf numFmtId="0" fontId="2" fillId="0" borderId="0"/>
    <xf numFmtId="0" fontId="3" fillId="0" borderId="0"/>
    <xf numFmtId="0" fontId="2" fillId="0" borderId="0"/>
    <xf numFmtId="0" fontId="1" fillId="0" borderId="0"/>
    <xf numFmtId="0" fontId="2" fillId="0" borderId="0"/>
    <xf numFmtId="0" fontId="1" fillId="0" borderId="0"/>
    <xf numFmtId="0" fontId="1" fillId="0" borderId="0" applyAlignment="0">
      <alignment vertical="top" wrapText="1"/>
      <protection locked="0"/>
    </xf>
    <xf numFmtId="0" fontId="1"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169" fontId="2" fillId="0" borderId="0" applyFont="0" applyFill="0" applyBorder="0" applyAlignment="0" applyProtection="0"/>
    <xf numFmtId="164" fontId="10" fillId="0" borderId="0" applyFont="0" applyFill="0" applyBorder="0" applyAlignment="0" applyProtection="0"/>
    <xf numFmtId="164" fontId="2" fillId="0" borderId="0" applyFont="0" applyFill="0" applyBorder="0" applyAlignment="0" applyProtection="0"/>
    <xf numFmtId="16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9" fillId="0" borderId="0"/>
    <xf numFmtId="0" fontId="2" fillId="0" borderId="0"/>
    <xf numFmtId="0" fontId="3"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9" fillId="0" borderId="0" applyFont="0" applyFill="0" applyBorder="0" applyAlignment="0" applyProtection="0"/>
    <xf numFmtId="44" fontId="2" fillId="0" borderId="0" applyFill="0" applyBorder="0" applyAlignment="0" applyProtection="0"/>
    <xf numFmtId="44" fontId="10"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1" fillId="0" borderId="0" applyFont="0" applyFill="0" applyBorder="0" applyAlignment="0" applyProtection="0"/>
    <xf numFmtId="44" fontId="9" fillId="0" borderId="0" applyFont="0" applyFill="0" applyBorder="0" applyAlignment="0" applyProtection="0"/>
    <xf numFmtId="44" fontId="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12" fillId="0" borderId="0"/>
    <xf numFmtId="44" fontId="1" fillId="0" borderId="0" applyFont="0" applyFill="0" applyBorder="0" applyAlignment="0" applyProtection="0"/>
    <xf numFmtId="170" fontId="3" fillId="0" borderId="0" applyFill="0" applyBorder="0" applyAlignment="0" applyProtection="0"/>
    <xf numFmtId="44" fontId="2" fillId="0" borderId="0" applyFont="0" applyFill="0" applyBorder="0" applyAlignment="0" applyProtection="0"/>
    <xf numFmtId="0" fontId="13" fillId="0" borderId="0"/>
    <xf numFmtId="0" fontId="3" fillId="0" borderId="0"/>
    <xf numFmtId="164" fontId="3"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9" fillId="0" borderId="0" applyFont="0" applyFill="0" applyBorder="0" applyAlignment="0" applyProtection="0"/>
    <xf numFmtId="44" fontId="2" fillId="0" borderId="0" applyFill="0" applyBorder="0" applyAlignment="0" applyProtection="0"/>
    <xf numFmtId="44" fontId="10"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1" fillId="0" borderId="0" applyFont="0" applyFill="0" applyBorder="0" applyAlignment="0" applyProtection="0"/>
    <xf numFmtId="44" fontId="9" fillId="0" borderId="0" applyFont="0" applyFill="0" applyBorder="0" applyAlignment="0" applyProtection="0"/>
    <xf numFmtId="44" fontId="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9" fillId="0" borderId="0" applyFont="0" applyFill="0" applyBorder="0" applyAlignment="0" applyProtection="0"/>
    <xf numFmtId="44" fontId="2" fillId="0" borderId="0" applyFill="0" applyBorder="0" applyAlignment="0" applyProtection="0"/>
    <xf numFmtId="44" fontId="10"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1" fillId="0" borderId="0" applyFont="0" applyFill="0" applyBorder="0" applyAlignment="0" applyProtection="0"/>
    <xf numFmtId="44" fontId="9" fillId="0" borderId="0" applyFont="0" applyFill="0" applyBorder="0" applyAlignment="0" applyProtection="0"/>
    <xf numFmtId="44" fontId="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0" fontId="2" fillId="0" borderId="0"/>
    <xf numFmtId="44" fontId="1" fillId="0" borderId="0" applyFont="0" applyFill="0" applyBorder="0" applyAlignment="0" applyProtection="0"/>
  </cellStyleXfs>
  <cellXfs count="128">
    <xf numFmtId="0" fontId="0" fillId="0" borderId="0" xfId="0"/>
    <xf numFmtId="0" fontId="13" fillId="0" borderId="0" xfId="147"/>
    <xf numFmtId="0" fontId="16" fillId="0" borderId="0" xfId="147" applyFont="1"/>
    <xf numFmtId="0" fontId="14" fillId="0" borderId="0" xfId="147" applyFont="1" applyAlignment="1">
      <alignment vertical="center" wrapText="1"/>
    </xf>
    <xf numFmtId="0" fontId="13" fillId="0" borderId="0" xfId="147" applyProtection="1">
      <protection locked="0" hidden="1"/>
    </xf>
    <xf numFmtId="0" fontId="17" fillId="0" borderId="12" xfId="3" applyFont="1" applyBorder="1" applyAlignment="1">
      <alignment horizontal="center" vertical="center"/>
    </xf>
    <xf numFmtId="0" fontId="17" fillId="0" borderId="10" xfId="3" applyFont="1" applyBorder="1" applyAlignment="1">
      <alignment vertical="center" wrapText="1"/>
    </xf>
    <xf numFmtId="0" fontId="17" fillId="0" borderId="11" xfId="3" applyFont="1" applyBorder="1" applyAlignment="1">
      <alignment horizontal="center" vertical="center"/>
    </xf>
    <xf numFmtId="0" fontId="18" fillId="0" borderId="0" xfId="147" applyFont="1"/>
    <xf numFmtId="0" fontId="17" fillId="0" borderId="2" xfId="3" applyFont="1" applyBorder="1" applyAlignment="1">
      <alignment vertical="center" wrapText="1"/>
    </xf>
    <xf numFmtId="0" fontId="17" fillId="0" borderId="11" xfId="147" applyFont="1" applyBorder="1" applyAlignment="1">
      <alignment horizontal="center"/>
    </xf>
    <xf numFmtId="0" fontId="17" fillId="0" borderId="2" xfId="147" applyFont="1" applyBorder="1" applyAlignment="1">
      <alignment vertical="center" wrapText="1"/>
    </xf>
    <xf numFmtId="0" fontId="17" fillId="0" borderId="11" xfId="147" applyFont="1" applyBorder="1" applyAlignment="1">
      <alignment horizontal="center" vertical="top"/>
    </xf>
    <xf numFmtId="0" fontId="17" fillId="0" borderId="0" xfId="147" applyFont="1" applyAlignment="1">
      <alignment horizontal="center" vertical="top"/>
    </xf>
    <xf numFmtId="0" fontId="18" fillId="0" borderId="2" xfId="147" applyFont="1" applyBorder="1" applyAlignment="1">
      <alignment vertical="center" wrapText="1"/>
    </xf>
    <xf numFmtId="0" fontId="18" fillId="0" borderId="11" xfId="147" applyFont="1" applyBorder="1" applyAlignment="1">
      <alignment horizontal="center" vertical="top"/>
    </xf>
    <xf numFmtId="0" fontId="18" fillId="0" borderId="2" xfId="147" applyFont="1" applyBorder="1" applyAlignment="1">
      <alignment wrapText="1"/>
    </xf>
    <xf numFmtId="0" fontId="18" fillId="0" borderId="2" xfId="147" applyFont="1" applyBorder="1" applyAlignment="1">
      <alignment horizontal="left"/>
    </xf>
    <xf numFmtId="0" fontId="17" fillId="0" borderId="2" xfId="147" applyFont="1" applyBorder="1" applyAlignment="1">
      <alignment horizontal="left" vertical="center" wrapText="1"/>
    </xf>
    <xf numFmtId="0" fontId="18" fillId="0" borderId="11" xfId="147" applyFont="1" applyBorder="1" applyAlignment="1" applyProtection="1">
      <alignment horizontal="center" vertical="top"/>
      <protection locked="0"/>
    </xf>
    <xf numFmtId="0" fontId="18" fillId="0" borderId="2" xfId="147" applyFont="1" applyBorder="1" applyAlignment="1" applyProtection="1">
      <alignment vertical="top" wrapText="1"/>
      <protection locked="0"/>
    </xf>
    <xf numFmtId="0" fontId="18" fillId="0" borderId="11" xfId="3" applyFont="1" applyBorder="1" applyAlignment="1">
      <alignment horizontal="center" vertical="center" wrapText="1"/>
    </xf>
    <xf numFmtId="165" fontId="18" fillId="0" borderId="1" xfId="147" applyNumberFormat="1" applyFont="1" applyBorder="1" applyAlignment="1">
      <alignment vertical="top"/>
    </xf>
    <xf numFmtId="171" fontId="18" fillId="0" borderId="1" xfId="147" applyNumberFormat="1" applyFont="1" applyBorder="1" applyAlignment="1">
      <alignment vertical="top"/>
    </xf>
    <xf numFmtId="0" fontId="18" fillId="0" borderId="2" xfId="147" applyFont="1" applyBorder="1" applyAlignment="1">
      <alignment horizontal="center" vertical="top"/>
    </xf>
    <xf numFmtId="7" fontId="18" fillId="0" borderId="2" xfId="4" applyNumberFormat="1" applyFont="1" applyFill="1" applyBorder="1" applyAlignment="1">
      <alignment horizontal="right" vertical="top"/>
    </xf>
    <xf numFmtId="0" fontId="18" fillId="0" borderId="11" xfId="4" applyNumberFormat="1" applyFont="1" applyFill="1" applyBorder="1" applyAlignment="1">
      <alignment horizontal="center" vertical="center"/>
    </xf>
    <xf numFmtId="7" fontId="22" fillId="0" borderId="0" xfId="0" applyNumberFormat="1" applyFont="1"/>
    <xf numFmtId="0" fontId="22" fillId="0" borderId="0" xfId="0" applyFont="1"/>
    <xf numFmtId="7" fontId="23" fillId="0" borderId="0" xfId="0" applyNumberFormat="1" applyFont="1"/>
    <xf numFmtId="0" fontId="23" fillId="0" borderId="0" xfId="0" applyFont="1"/>
    <xf numFmtId="0" fontId="17" fillId="0" borderId="1" xfId="147" applyFont="1" applyBorder="1" applyAlignment="1">
      <alignment vertical="center" wrapText="1"/>
    </xf>
    <xf numFmtId="0" fontId="18" fillId="0" borderId="1" xfId="147" applyFont="1" applyBorder="1" applyAlignment="1">
      <alignment vertical="center" wrapText="1"/>
    </xf>
    <xf numFmtId="0" fontId="18" fillId="0" borderId="1" xfId="147" applyFont="1" applyBorder="1" applyAlignment="1">
      <alignment vertical="top" wrapText="1"/>
    </xf>
    <xf numFmtId="0" fontId="0" fillId="0" borderId="0" xfId="0" applyAlignment="1">
      <alignment vertical="center"/>
    </xf>
    <xf numFmtId="0" fontId="15" fillId="0" borderId="0" xfId="147" applyFont="1" applyAlignment="1" applyProtection="1">
      <alignment vertical="center" wrapText="1"/>
      <protection locked="0" hidden="1"/>
    </xf>
    <xf numFmtId="0" fontId="7" fillId="0" borderId="0" xfId="9" applyFont="1" applyAlignment="1">
      <alignment horizontal="left" vertical="center"/>
    </xf>
    <xf numFmtId="0" fontId="2" fillId="0" borderId="0" xfId="147" applyFont="1" applyAlignment="1" applyProtection="1">
      <alignment vertical="center"/>
      <protection locked="0" hidden="1"/>
    </xf>
    <xf numFmtId="0" fontId="18" fillId="0" borderId="11" xfId="8" applyFont="1" applyBorder="1" applyAlignment="1">
      <alignment horizontal="center" vertical="top" wrapText="1"/>
    </xf>
    <xf numFmtId="0" fontId="18" fillId="0" borderId="11" xfId="8" applyFont="1" applyBorder="1" applyAlignment="1">
      <alignment horizontal="center" vertical="center" wrapText="1"/>
    </xf>
    <xf numFmtId="0" fontId="17" fillId="0" borderId="1" xfId="147" applyFont="1" applyBorder="1" applyAlignment="1">
      <alignment vertical="top" wrapText="1"/>
    </xf>
    <xf numFmtId="0" fontId="17" fillId="0" borderId="1" xfId="8" applyFont="1" applyBorder="1" applyAlignment="1">
      <alignment vertical="top" wrapText="1"/>
    </xf>
    <xf numFmtId="0" fontId="0" fillId="0" borderId="12" xfId="0" applyBorder="1"/>
    <xf numFmtId="0" fontId="0" fillId="0" borderId="4" xfId="0" applyBorder="1"/>
    <xf numFmtId="0" fontId="0" fillId="0" borderId="11" xfId="0" applyBorder="1"/>
    <xf numFmtId="0" fontId="0" fillId="0" borderId="5" xfId="0" applyBorder="1"/>
    <xf numFmtId="0" fontId="0" fillId="0" borderId="16" xfId="0" applyBorder="1"/>
    <xf numFmtId="0" fontId="0" fillId="0" borderId="15" xfId="0" applyBorder="1"/>
    <xf numFmtId="0" fontId="20" fillId="0" borderId="5" xfId="0" applyFont="1" applyBorder="1"/>
    <xf numFmtId="0" fontId="17" fillId="0" borderId="0" xfId="0" applyFont="1" applyAlignment="1">
      <alignment wrapText="1"/>
    </xf>
    <xf numFmtId="0" fontId="18" fillId="0" borderId="0" xfId="0" applyFont="1"/>
    <xf numFmtId="0" fontId="18" fillId="0" borderId="0" xfId="147" applyFont="1" applyAlignment="1">
      <alignment vertical="top" wrapText="1"/>
    </xf>
    <xf numFmtId="0" fontId="17" fillId="0" borderId="0" xfId="0" applyFont="1"/>
    <xf numFmtId="0" fontId="0" fillId="2" borderId="0" xfId="0" applyFill="1"/>
    <xf numFmtId="0" fontId="24" fillId="0" borderId="5" xfId="0" applyFont="1" applyBorder="1"/>
    <xf numFmtId="0" fontId="0" fillId="0" borderId="1" xfId="0" applyBorder="1"/>
    <xf numFmtId="0" fontId="0" fillId="0" borderId="14" xfId="0" applyBorder="1"/>
    <xf numFmtId="0" fontId="0" fillId="0" borderId="7" xfId="0" applyBorder="1"/>
    <xf numFmtId="0" fontId="14" fillId="0" borderId="0" xfId="147" applyFont="1" applyAlignment="1">
      <alignment horizontal="left" vertical="top"/>
    </xf>
    <xf numFmtId="0" fontId="17" fillId="4" borderId="2" xfId="147" applyFont="1" applyFill="1" applyBorder="1" applyAlignment="1">
      <alignment vertical="center" wrapText="1"/>
    </xf>
    <xf numFmtId="0" fontId="6" fillId="0" borderId="0" xfId="3" applyFont="1" applyAlignment="1">
      <alignment horizontal="left" vertical="center"/>
    </xf>
    <xf numFmtId="0" fontId="6" fillId="0" borderId="0" xfId="148" applyFont="1" applyAlignment="1">
      <alignment horizontal="left" vertical="center"/>
    </xf>
    <xf numFmtId="0" fontId="18" fillId="0" borderId="2" xfId="3" applyFont="1" applyBorder="1" applyAlignment="1">
      <alignment horizontal="left" vertical="center" wrapText="1" indent="2"/>
    </xf>
    <xf numFmtId="0" fontId="17" fillId="4" borderId="11" xfId="147" applyFont="1" applyFill="1" applyBorder="1" applyAlignment="1">
      <alignment horizontal="center" vertical="top"/>
    </xf>
    <xf numFmtId="0" fontId="17" fillId="5" borderId="6" xfId="3" applyFont="1" applyFill="1" applyBorder="1" applyAlignment="1">
      <alignment horizontal="center" vertical="center"/>
    </xf>
    <xf numFmtId="0" fontId="17" fillId="5" borderId="8" xfId="3" applyFont="1" applyFill="1" applyBorder="1" applyAlignment="1">
      <alignment vertical="center"/>
    </xf>
    <xf numFmtId="0" fontId="18" fillId="5" borderId="6" xfId="3" applyFont="1" applyFill="1" applyBorder="1" applyAlignment="1">
      <alignment horizontal="center" vertical="center" wrapText="1"/>
    </xf>
    <xf numFmtId="0" fontId="13" fillId="0" borderId="0" xfId="147" applyAlignment="1">
      <alignment horizontal="center"/>
    </xf>
    <xf numFmtId="0" fontId="18" fillId="4" borderId="11" xfId="147" applyFont="1" applyFill="1" applyBorder="1" applyAlignment="1">
      <alignment horizontal="center"/>
    </xf>
    <xf numFmtId="3" fontId="17" fillId="0" borderId="10" xfId="147" applyNumberFormat="1" applyFont="1" applyBorder="1" applyAlignment="1">
      <alignment horizontal="center"/>
    </xf>
    <xf numFmtId="166" fontId="18" fillId="0" borderId="2" xfId="3" applyNumberFormat="1" applyFont="1" applyBorder="1" applyAlignment="1">
      <alignment horizontal="center" vertical="top"/>
    </xf>
    <xf numFmtId="166" fontId="18" fillId="0" borderId="2" xfId="3" applyNumberFormat="1" applyFont="1" applyBorder="1" applyAlignment="1">
      <alignment horizontal="center" vertical="center"/>
    </xf>
    <xf numFmtId="3" fontId="18" fillId="4" borderId="2" xfId="147" applyNumberFormat="1" applyFont="1" applyFill="1" applyBorder="1" applyAlignment="1">
      <alignment horizontal="center"/>
    </xf>
    <xf numFmtId="167" fontId="18" fillId="5" borderId="8" xfId="1" applyNumberFormat="1" applyFont="1" applyFill="1" applyBorder="1" applyAlignment="1">
      <alignment horizontal="center" vertical="center"/>
    </xf>
    <xf numFmtId="167" fontId="18" fillId="0" borderId="2" xfId="1" applyNumberFormat="1" applyFont="1" applyFill="1" applyBorder="1" applyAlignment="1">
      <alignment horizontal="center" vertical="center"/>
    </xf>
    <xf numFmtId="44" fontId="18" fillId="0" borderId="2" xfId="226" applyFont="1" applyFill="1" applyBorder="1" applyAlignment="1">
      <alignment horizontal="center" vertical="center"/>
    </xf>
    <xf numFmtId="0" fontId="28" fillId="0" borderId="0" xfId="9" applyFont="1" applyAlignment="1">
      <alignment horizontal="left" vertical="center"/>
    </xf>
    <xf numFmtId="0" fontId="13" fillId="0" borderId="0" xfId="147" applyAlignment="1" applyProtection="1">
      <alignment vertical="top" wrapText="1"/>
      <protection locked="0" hidden="1"/>
    </xf>
    <xf numFmtId="0" fontId="18" fillId="0" borderId="0" xfId="3" applyFont="1" applyAlignment="1">
      <alignment vertical="top" wrapText="1"/>
    </xf>
    <xf numFmtId="0" fontId="2" fillId="0" borderId="0" xfId="147" applyFont="1" applyAlignment="1" applyProtection="1">
      <alignment vertical="top" wrapText="1"/>
      <protection locked="0" hidden="1"/>
    </xf>
    <xf numFmtId="0" fontId="13" fillId="0" borderId="0" xfId="147" applyAlignment="1">
      <alignment vertical="top" wrapText="1"/>
    </xf>
    <xf numFmtId="0" fontId="20" fillId="0" borderId="0" xfId="3" applyFont="1" applyAlignment="1">
      <alignment vertical="top" wrapText="1"/>
    </xf>
    <xf numFmtId="0" fontId="18" fillId="0" borderId="2" xfId="3" applyFont="1" applyBorder="1" applyAlignment="1">
      <alignment horizontal="left" vertical="top" wrapText="1" indent="2"/>
    </xf>
    <xf numFmtId="0" fontId="18" fillId="0" borderId="2" xfId="3" applyFont="1" applyBorder="1" applyAlignment="1">
      <alignment vertical="top" wrapText="1"/>
    </xf>
    <xf numFmtId="0" fontId="17" fillId="0" borderId="2" xfId="3" applyFont="1" applyBorder="1" applyAlignment="1">
      <alignment horizontal="left" vertical="top" wrapText="1" indent="2"/>
    </xf>
    <xf numFmtId="0" fontId="17" fillId="0" borderId="18" xfId="3" applyFont="1" applyBorder="1" applyAlignment="1">
      <alignment horizontal="center" vertical="center"/>
    </xf>
    <xf numFmtId="0" fontId="18" fillId="0" borderId="19" xfId="3" applyFont="1" applyBorder="1" applyAlignment="1">
      <alignment horizontal="left" vertical="center" wrapText="1" indent="2"/>
    </xf>
    <xf numFmtId="0" fontId="18" fillId="0" borderId="18" xfId="3" applyFont="1" applyBorder="1" applyAlignment="1">
      <alignment horizontal="center" vertical="center" wrapText="1"/>
    </xf>
    <xf numFmtId="44" fontId="18" fillId="0" borderId="19" xfId="226" applyFont="1" applyFill="1" applyBorder="1" applyAlignment="1">
      <alignment horizontal="center" vertical="center"/>
    </xf>
    <xf numFmtId="0" fontId="17" fillId="5" borderId="20" xfId="3" applyFont="1" applyFill="1" applyBorder="1" applyAlignment="1">
      <alignment horizontal="center" vertical="center"/>
    </xf>
    <xf numFmtId="0" fontId="17" fillId="5" borderId="21" xfId="3" applyFont="1" applyFill="1" applyBorder="1" applyAlignment="1">
      <alignment vertical="center"/>
    </xf>
    <xf numFmtId="0" fontId="18" fillId="5" borderId="20" xfId="3" applyFont="1" applyFill="1" applyBorder="1" applyAlignment="1">
      <alignment horizontal="center" vertical="center" wrapText="1"/>
    </xf>
    <xf numFmtId="167" fontId="18" fillId="5" borderId="21" xfId="1" applyNumberFormat="1" applyFont="1" applyFill="1" applyBorder="1" applyAlignment="1">
      <alignment horizontal="center" vertical="center"/>
    </xf>
    <xf numFmtId="0" fontId="18" fillId="0" borderId="11" xfId="3" applyFont="1" applyBorder="1" applyAlignment="1">
      <alignment horizontal="center" vertical="center"/>
    </xf>
    <xf numFmtId="0" fontId="16" fillId="0" borderId="0" xfId="225" applyFont="1"/>
    <xf numFmtId="0" fontId="17" fillId="4" borderId="11" xfId="225" applyFont="1" applyFill="1" applyBorder="1" applyAlignment="1">
      <alignment horizontal="center" vertical="top"/>
    </xf>
    <xf numFmtId="0" fontId="17" fillId="4" borderId="2" xfId="225" applyFont="1" applyFill="1" applyBorder="1" applyAlignment="1">
      <alignment vertical="center" wrapText="1"/>
    </xf>
    <xf numFmtId="0" fontId="18" fillId="4" borderId="11" xfId="225" applyFont="1" applyFill="1" applyBorder="1" applyAlignment="1">
      <alignment horizontal="center"/>
    </xf>
    <xf numFmtId="3" fontId="18" fillId="4" borderId="2" xfId="225" applyNumberFormat="1" applyFont="1" applyFill="1" applyBorder="1" applyAlignment="1">
      <alignment horizontal="center"/>
    </xf>
    <xf numFmtId="0" fontId="2" fillId="0" borderId="0" xfId="225"/>
    <xf numFmtId="0" fontId="17" fillId="0" borderId="11" xfId="148" applyFont="1" applyBorder="1" applyAlignment="1">
      <alignment horizontal="center" vertical="center"/>
    </xf>
    <xf numFmtId="0" fontId="18" fillId="0" borderId="2" xfId="148" applyFont="1" applyBorder="1" applyAlignment="1">
      <alignment horizontal="left" vertical="top" wrapText="1" indent="2"/>
    </xf>
    <xf numFmtId="0" fontId="18" fillId="0" borderId="11" xfId="148" applyFont="1" applyBorder="1" applyAlignment="1">
      <alignment horizontal="center" vertical="center" wrapText="1"/>
    </xf>
    <xf numFmtId="0" fontId="17" fillId="0" borderId="11" xfId="225" applyFont="1" applyBorder="1" applyAlignment="1">
      <alignment horizontal="center" vertical="top"/>
    </xf>
    <xf numFmtId="0" fontId="17" fillId="0" borderId="2" xfId="148" applyFont="1" applyBorder="1" applyAlignment="1">
      <alignment horizontal="left" vertical="top" wrapText="1" indent="2"/>
    </xf>
    <xf numFmtId="0" fontId="18" fillId="0" borderId="2" xfId="148" applyFont="1" applyBorder="1" applyAlignment="1">
      <alignment horizontal="left" vertical="center" wrapText="1" indent="2"/>
    </xf>
    <xf numFmtId="0" fontId="17" fillId="0" borderId="2" xfId="148" applyFont="1" applyBorder="1" applyAlignment="1">
      <alignment horizontal="left" vertical="center" wrapText="1" indent="2"/>
    </xf>
    <xf numFmtId="0" fontId="18" fillId="0" borderId="2" xfId="3" applyFont="1" applyBorder="1" applyAlignment="1">
      <alignment vertical="center" wrapText="1"/>
    </xf>
    <xf numFmtId="0" fontId="13" fillId="2" borderId="0" xfId="147" applyFill="1"/>
    <xf numFmtId="0" fontId="17" fillId="0" borderId="9" xfId="225" applyFont="1" applyBorder="1" applyAlignment="1">
      <alignment horizontal="center" vertical="top"/>
    </xf>
    <xf numFmtId="0" fontId="29" fillId="0" borderId="22" xfId="0" applyFont="1" applyBorder="1" applyAlignment="1">
      <alignment horizontal="center" vertical="top"/>
    </xf>
    <xf numFmtId="165" fontId="18" fillId="0" borderId="5" xfId="0" applyNumberFormat="1" applyFont="1" applyBorder="1" applyAlignment="1">
      <alignment horizontal="right" vertical="center"/>
    </xf>
    <xf numFmtId="0" fontId="18" fillId="6" borderId="0" xfId="0" applyFont="1" applyFill="1" applyAlignment="1">
      <alignment vertical="center"/>
    </xf>
    <xf numFmtId="0" fontId="18" fillId="0" borderId="11" xfId="148" applyFont="1" applyBorder="1" applyAlignment="1">
      <alignment horizontal="center" vertical="center"/>
    </xf>
    <xf numFmtId="0" fontId="17" fillId="0" borderId="2" xfId="3" applyFont="1" applyBorder="1" applyAlignment="1">
      <alignment horizontal="left" vertical="center" wrapText="1" indent="2"/>
    </xf>
    <xf numFmtId="0" fontId="26" fillId="3" borderId="13" xfId="3" applyFont="1" applyFill="1" applyBorder="1" applyAlignment="1">
      <alignment horizontal="center" vertical="center" wrapText="1"/>
    </xf>
    <xf numFmtId="0" fontId="26" fillId="3" borderId="9" xfId="3" applyFont="1" applyFill="1" applyBorder="1" applyAlignment="1">
      <alignment horizontal="center" vertical="center" wrapText="1"/>
    </xf>
    <xf numFmtId="0" fontId="26" fillId="3" borderId="17" xfId="3" applyFont="1" applyFill="1" applyBorder="1" applyAlignment="1">
      <alignment horizontal="center" vertical="center" wrapText="1"/>
    </xf>
    <xf numFmtId="0" fontId="27" fillId="3" borderId="10" xfId="3" applyFont="1" applyFill="1" applyBorder="1" applyAlignment="1">
      <alignment horizontal="center" vertical="center" wrapText="1"/>
    </xf>
    <xf numFmtId="0" fontId="27" fillId="3" borderId="2" xfId="3" applyFont="1" applyFill="1" applyBorder="1" applyAlignment="1">
      <alignment horizontal="center" vertical="center" wrapText="1"/>
    </xf>
    <xf numFmtId="0" fontId="27" fillId="3" borderId="3" xfId="3" applyFont="1" applyFill="1" applyBorder="1" applyAlignment="1">
      <alignment horizontal="center" vertical="center" wrapText="1"/>
    </xf>
    <xf numFmtId="0" fontId="27" fillId="3" borderId="13" xfId="3" applyFont="1" applyFill="1" applyBorder="1" applyAlignment="1">
      <alignment horizontal="center" vertical="center" wrapText="1"/>
    </xf>
    <xf numFmtId="0" fontId="27" fillId="3" borderId="9" xfId="3" applyFont="1" applyFill="1" applyBorder="1" applyAlignment="1">
      <alignment horizontal="center" vertical="center" wrapText="1"/>
    </xf>
    <xf numFmtId="0" fontId="27" fillId="3" borderId="17" xfId="3" applyFont="1" applyFill="1" applyBorder="1" applyAlignment="1">
      <alignment horizontal="center" vertical="center" wrapText="1"/>
    </xf>
    <xf numFmtId="0" fontId="26" fillId="3" borderId="10" xfId="3" applyFont="1" applyFill="1" applyBorder="1" applyAlignment="1">
      <alignment horizontal="center" vertical="center" wrapText="1"/>
    </xf>
    <xf numFmtId="0" fontId="26" fillId="3" borderId="2" xfId="3" applyFont="1" applyFill="1" applyBorder="1" applyAlignment="1">
      <alignment horizontal="center" vertical="center" wrapText="1"/>
    </xf>
    <xf numFmtId="0" fontId="26" fillId="3" borderId="3" xfId="3" applyFont="1" applyFill="1" applyBorder="1" applyAlignment="1">
      <alignment horizontal="center" vertical="center" wrapText="1"/>
    </xf>
    <xf numFmtId="0" fontId="17" fillId="0" borderId="11" xfId="148" applyFont="1" applyFill="1" applyBorder="1" applyAlignment="1">
      <alignment horizontal="center" vertical="center"/>
    </xf>
  </cellXfs>
  <cellStyles count="227">
    <cellStyle name="Euro" xfId="6" xr:uid="{00000000-0005-0000-0000-000000000000}"/>
    <cellStyle name="Euro 2" xfId="34" xr:uid="{00000000-0005-0000-0000-000001000000}"/>
    <cellStyle name="Euro 2 2" xfId="78" xr:uid="{00000000-0005-0000-0000-000002000000}"/>
    <cellStyle name="Euro 3" xfId="145" xr:uid="{00000000-0005-0000-0000-000003000000}"/>
    <cellStyle name="Milliers 2" xfId="4" xr:uid="{00000000-0005-0000-0000-000004000000}"/>
    <cellStyle name="Milliers 2 2" xfId="19" xr:uid="{00000000-0005-0000-0000-000005000000}"/>
    <cellStyle name="Milliers 2 2 2" xfId="36" xr:uid="{00000000-0005-0000-0000-000006000000}"/>
    <cellStyle name="Milliers 2 3" xfId="23" xr:uid="{00000000-0005-0000-0000-000007000000}"/>
    <cellStyle name="Milliers 2 3 2" xfId="79" xr:uid="{00000000-0005-0000-0000-000008000000}"/>
    <cellStyle name="Milliers 2 4" xfId="14" xr:uid="{00000000-0005-0000-0000-000009000000}"/>
    <cellStyle name="Milliers 2 5" xfId="35" xr:uid="{00000000-0005-0000-0000-00000A000000}"/>
    <cellStyle name="Milliers 2 6" xfId="141" xr:uid="{00000000-0005-0000-0000-00000B000000}"/>
    <cellStyle name="Milliers 2 7" xfId="149" xr:uid="{1C80157B-4EAB-4660-AF86-3B9334A10A34}"/>
    <cellStyle name="Milliers 3" xfId="28" xr:uid="{00000000-0005-0000-0000-00000C000000}"/>
    <cellStyle name="Milliers 3 2" xfId="37" xr:uid="{00000000-0005-0000-0000-00000D000000}"/>
    <cellStyle name="Milliers 4" xfId="7" xr:uid="{00000000-0005-0000-0000-00000E000000}"/>
    <cellStyle name="Milliers 4 2" xfId="80" xr:uid="{00000000-0005-0000-0000-00000F000000}"/>
    <cellStyle name="Milliers 4 3" xfId="38" xr:uid="{00000000-0005-0000-0000-000010000000}"/>
    <cellStyle name="Milliers 5" xfId="39" xr:uid="{00000000-0005-0000-0000-000011000000}"/>
    <cellStyle name="Milliers 5 2" xfId="81" xr:uid="{00000000-0005-0000-0000-000012000000}"/>
    <cellStyle name="Milliers 6" xfId="32" xr:uid="{00000000-0005-0000-0000-000013000000}"/>
    <cellStyle name="Milliers 6 2" xfId="109" xr:uid="{00000000-0005-0000-0000-000014000000}"/>
    <cellStyle name="Milliers 6 2 2" xfId="191" xr:uid="{26C20CD6-355C-4631-A338-C86512E9FC8C}"/>
    <cellStyle name="Milliers 6 3" xfId="156" xr:uid="{AF04713B-F602-4595-AAA6-8E7A9A5A6C79}"/>
    <cellStyle name="Monétaire" xfId="226" builtinId="4"/>
    <cellStyle name="Monétaire 2" xfId="11" xr:uid="{00000000-0005-0000-0000-000015000000}"/>
    <cellStyle name="Monétaire 2 10" xfId="144" xr:uid="{00000000-0005-0000-0000-000016000000}"/>
    <cellStyle name="Monétaire 2 10 2" xfId="223" xr:uid="{1F8841C1-45DD-467C-8A01-FEA5B3C4D835}"/>
    <cellStyle name="Monétaire 2 11" xfId="103" xr:uid="{00000000-0005-0000-0000-000017000000}"/>
    <cellStyle name="Monétaire 2 11 2" xfId="185" xr:uid="{28F45EB8-1D4D-4318-9580-DC908EBCDA79}"/>
    <cellStyle name="Monétaire 2 12" xfId="150" xr:uid="{CEB18240-094C-475D-9299-7C548F45DA8D}"/>
    <cellStyle name="Monétaire 2 2" xfId="18" xr:uid="{00000000-0005-0000-0000-000018000000}"/>
    <cellStyle name="Monétaire 2 2 2" xfId="41" xr:uid="{00000000-0005-0000-0000-000019000000}"/>
    <cellStyle name="Monétaire 2 2 2 2" xfId="112" xr:uid="{00000000-0005-0000-0000-00001A000000}"/>
    <cellStyle name="Monétaire 2 2 2 2 2" xfId="194" xr:uid="{43D03E7D-C225-4A87-8EF9-CE774FF5D00F}"/>
    <cellStyle name="Monétaire 2 2 2 3" xfId="159" xr:uid="{FA7C82B9-B31D-433A-9692-8823E54A0054}"/>
    <cellStyle name="Monétaire 2 2 3" xfId="105" xr:uid="{00000000-0005-0000-0000-00001B000000}"/>
    <cellStyle name="Monétaire 2 2 3 2" xfId="187" xr:uid="{28CF7F34-E6A8-44EF-9153-2EBBB320EE15}"/>
    <cellStyle name="Monétaire 2 2 4" xfId="152" xr:uid="{054B5393-C0AD-4B40-808E-A17477E31AF0}"/>
    <cellStyle name="Monétaire 2 3" xfId="22" xr:uid="{00000000-0005-0000-0000-00001C000000}"/>
    <cellStyle name="Monétaire 2 3 2" xfId="42" xr:uid="{00000000-0005-0000-0000-00001D000000}"/>
    <cellStyle name="Monétaire 2 3 2 2" xfId="113" xr:uid="{00000000-0005-0000-0000-00001E000000}"/>
    <cellStyle name="Monétaire 2 3 2 2 2" xfId="195" xr:uid="{243FD201-3937-459E-A54A-60AB049CC30D}"/>
    <cellStyle name="Monétaire 2 3 2 3" xfId="160" xr:uid="{48F13182-65EA-49FA-9513-69AC25DB8289}"/>
    <cellStyle name="Monétaire 2 3 3" xfId="107" xr:uid="{00000000-0005-0000-0000-00001F000000}"/>
    <cellStyle name="Monétaire 2 3 3 2" xfId="189" xr:uid="{F9AD9000-3F82-4FA7-8381-F9B3BDCA4E12}"/>
    <cellStyle name="Monétaire 2 3 4" xfId="154" xr:uid="{5E12433A-4633-4B46-9D30-EC78FA74408B}"/>
    <cellStyle name="Monétaire 2 4" xfId="43" xr:uid="{00000000-0005-0000-0000-000020000000}"/>
    <cellStyle name="Monétaire 2 4 2" xfId="44" xr:uid="{00000000-0005-0000-0000-000021000000}"/>
    <cellStyle name="Monétaire 2 4 2 2" xfId="82" xr:uid="{00000000-0005-0000-0000-000022000000}"/>
    <cellStyle name="Monétaire 2 4 2 2 2" xfId="126" xr:uid="{00000000-0005-0000-0000-000023000000}"/>
    <cellStyle name="Monétaire 2 4 2 2 2 2" xfId="208" xr:uid="{A05C7282-62C8-4DC6-A176-9BEF0FCE2712}"/>
    <cellStyle name="Monétaire 2 4 2 2 3" xfId="173" xr:uid="{82D2EF05-292C-4732-948B-0D1C2394B963}"/>
    <cellStyle name="Monétaire 2 4 2 3" xfId="115" xr:uid="{00000000-0005-0000-0000-000024000000}"/>
    <cellStyle name="Monétaire 2 4 2 3 2" xfId="197" xr:uid="{68CB5EF9-E71C-483B-8DC1-52DC2CC244B0}"/>
    <cellStyle name="Monétaire 2 4 2 4" xfId="162" xr:uid="{3D616AE7-CCFF-40B6-B4FC-792EC1143F13}"/>
    <cellStyle name="Monétaire 2 4 3" xfId="83" xr:uid="{00000000-0005-0000-0000-000025000000}"/>
    <cellStyle name="Monétaire 2 4 3 2" xfId="127" xr:uid="{00000000-0005-0000-0000-000026000000}"/>
    <cellStyle name="Monétaire 2 4 3 2 2" xfId="209" xr:uid="{7477441B-285D-445F-8F69-8D101E75124A}"/>
    <cellStyle name="Monétaire 2 4 3 3" xfId="174" xr:uid="{57081EC6-B376-4815-AD4C-68D47E19F96F}"/>
    <cellStyle name="Monétaire 2 4 4" xfId="114" xr:uid="{00000000-0005-0000-0000-000027000000}"/>
    <cellStyle name="Monétaire 2 4 4 2" xfId="196" xr:uid="{968B71D8-5E5B-4736-BF4D-7E71C34B3B86}"/>
    <cellStyle name="Monétaire 2 4 5" xfId="161" xr:uid="{377F36EE-8869-4732-9F31-2DE76A17C026}"/>
    <cellStyle name="Monétaire 2 5" xfId="45" xr:uid="{00000000-0005-0000-0000-000028000000}"/>
    <cellStyle name="Monétaire 2 5 2" xfId="84" xr:uid="{00000000-0005-0000-0000-000029000000}"/>
    <cellStyle name="Monétaire 2 5 2 2" xfId="128" xr:uid="{00000000-0005-0000-0000-00002A000000}"/>
    <cellStyle name="Monétaire 2 5 2 2 2" xfId="210" xr:uid="{666828C2-99AB-4DC7-9C20-4807402206C7}"/>
    <cellStyle name="Monétaire 2 5 2 3" xfId="175" xr:uid="{DBE2BB03-3567-4F13-8DFC-6C227DFBEF43}"/>
    <cellStyle name="Monétaire 2 5 3" xfId="116" xr:uid="{00000000-0005-0000-0000-00002B000000}"/>
    <cellStyle name="Monétaire 2 5 3 2" xfId="198" xr:uid="{635DED0C-F67E-4809-8733-7ACE583B996B}"/>
    <cellStyle name="Monétaire 2 5 4" xfId="163" xr:uid="{BBED3DEA-E364-4CDD-9758-70F34F6E678E}"/>
    <cellStyle name="Monétaire 2 6" xfId="46" xr:uid="{00000000-0005-0000-0000-00002C000000}"/>
    <cellStyle name="Monétaire 2 6 2" xfId="47" xr:uid="{00000000-0005-0000-0000-00002D000000}"/>
    <cellStyle name="Monétaire 2 6 2 2" xfId="85" xr:uid="{00000000-0005-0000-0000-00002E000000}"/>
    <cellStyle name="Monétaire 2 6 2 2 2" xfId="129" xr:uid="{00000000-0005-0000-0000-00002F000000}"/>
    <cellStyle name="Monétaire 2 6 2 2 2 2" xfId="211" xr:uid="{C7AF9374-7CDA-4CEB-8ECF-7ECA5AAEC87C}"/>
    <cellStyle name="Monétaire 2 6 2 2 3" xfId="176" xr:uid="{AC0B2D62-347E-407F-AB2E-F27B673307A9}"/>
    <cellStyle name="Monétaire 2 6 2 3" xfId="118" xr:uid="{00000000-0005-0000-0000-000030000000}"/>
    <cellStyle name="Monétaire 2 6 2 3 2" xfId="200" xr:uid="{51D30DAD-165B-4F6E-9EA7-77F0B46008CC}"/>
    <cellStyle name="Monétaire 2 6 2 4" xfId="165" xr:uid="{F52BA653-1D9D-4B4B-88E1-4F4B7865A4AB}"/>
    <cellStyle name="Monétaire 2 6 3" xfId="117" xr:uid="{00000000-0005-0000-0000-000031000000}"/>
    <cellStyle name="Monétaire 2 6 3 2" xfId="199" xr:uid="{8891C4F9-2315-4D3B-8378-0AB61A980920}"/>
    <cellStyle name="Monétaire 2 6 4" xfId="164" xr:uid="{95738043-8105-4837-A71F-5E28BEF12F89}"/>
    <cellStyle name="Monétaire 2 7" xfId="86" xr:uid="{00000000-0005-0000-0000-000032000000}"/>
    <cellStyle name="Monétaire 2 7 2" xfId="130" xr:uid="{00000000-0005-0000-0000-000033000000}"/>
    <cellStyle name="Monétaire 2 7 2 2" xfId="212" xr:uid="{3CA8C734-082B-4486-9401-376924E700B6}"/>
    <cellStyle name="Monétaire 2 7 3" xfId="177" xr:uid="{E9751192-9CD0-438B-9E45-A33BFBCEC1D6}"/>
    <cellStyle name="Monétaire 2 8" xfId="40" xr:uid="{00000000-0005-0000-0000-000034000000}"/>
    <cellStyle name="Monétaire 2 8 2" xfId="111" xr:uid="{00000000-0005-0000-0000-000035000000}"/>
    <cellStyle name="Monétaire 2 8 2 2" xfId="193" xr:uid="{C1F2CEB5-977C-40A2-94C4-F96DE01F6325}"/>
    <cellStyle name="Monétaire 2 8 3" xfId="158" xr:uid="{030F75B8-851D-4828-9ACF-BE45AA265CC8}"/>
    <cellStyle name="Monétaire 2 9" xfId="138" xr:uid="{00000000-0005-0000-0000-000036000000}"/>
    <cellStyle name="Monétaire 2 9 2" xfId="137" xr:uid="{00000000-0005-0000-0000-000037000000}"/>
    <cellStyle name="Monétaire 2 9 2 2" xfId="219" xr:uid="{72D35070-333D-4E7E-ADA8-A989ABDE3E94}"/>
    <cellStyle name="Monétaire 2 9 3" xfId="220" xr:uid="{233CE8BB-2A16-4214-8D2C-6E2056649230}"/>
    <cellStyle name="Monétaire 3" xfId="15" xr:uid="{00000000-0005-0000-0000-000038000000}"/>
    <cellStyle name="Monétaire 3 2" xfId="20" xr:uid="{00000000-0005-0000-0000-000039000000}"/>
    <cellStyle name="Monétaire 3 2 2" xfId="146" xr:uid="{00000000-0005-0000-0000-00003A000000}"/>
    <cellStyle name="Monétaire 3 2 2 2" xfId="224" xr:uid="{4F71FE92-7353-44AF-BA8E-6D397A402066}"/>
    <cellStyle name="Monétaire 3 2 3" xfId="106" xr:uid="{00000000-0005-0000-0000-00003B000000}"/>
    <cellStyle name="Monétaire 3 2 3 2" xfId="188" xr:uid="{31DE4CBA-6CC1-43DD-A579-570C29432C3F}"/>
    <cellStyle name="Monétaire 3 2 4" xfId="153" xr:uid="{DD9C1049-DE86-412C-A521-068EDE70C620}"/>
    <cellStyle name="Monétaire 3 3" xfId="24" xr:uid="{00000000-0005-0000-0000-00003C000000}"/>
    <cellStyle name="Monétaire 3 3 2" xfId="108" xr:uid="{00000000-0005-0000-0000-00003D000000}"/>
    <cellStyle name="Monétaire 3 3 2 2" xfId="190" xr:uid="{8ACCB864-CFFD-462B-BA3E-C594DC37F85C}"/>
    <cellStyle name="Monétaire 3 3 3" xfId="155" xr:uid="{C8EFE94F-C21E-4D16-9F02-173DB17EC14D}"/>
    <cellStyle name="Monétaire 3 4" xfId="48" xr:uid="{00000000-0005-0000-0000-00003E000000}"/>
    <cellStyle name="Monétaire 3 4 2" xfId="119" xr:uid="{00000000-0005-0000-0000-00003F000000}"/>
    <cellStyle name="Monétaire 3 4 2 2" xfId="201" xr:uid="{E6C547C3-F3FE-4495-9F6A-304C22DCCB27}"/>
    <cellStyle name="Monétaire 3 4 3" xfId="166" xr:uid="{9D354177-5644-48DF-BC88-ED29DE70D735}"/>
    <cellStyle name="Monétaire 3 5" xfId="140" xr:uid="{00000000-0005-0000-0000-000040000000}"/>
    <cellStyle name="Monétaire 3 5 2" xfId="222" xr:uid="{4C6F6EB4-B5E2-4FEF-B1F7-7215E482793B}"/>
    <cellStyle name="Monétaire 3 6" xfId="104" xr:uid="{00000000-0005-0000-0000-000041000000}"/>
    <cellStyle name="Monétaire 3 6 2" xfId="186" xr:uid="{FD4097C4-46B4-484A-9764-54BB96BF2789}"/>
    <cellStyle name="Monétaire 3 7" xfId="151" xr:uid="{1CFB5546-3884-47B3-80E1-C2633B7EF0A6}"/>
    <cellStyle name="Monétaire 4" xfId="49" xr:uid="{00000000-0005-0000-0000-000042000000}"/>
    <cellStyle name="Monétaire 4 2" xfId="50" xr:uid="{00000000-0005-0000-0000-000043000000}"/>
    <cellStyle name="Monétaire 4 2 2" xfId="51" xr:uid="{00000000-0005-0000-0000-000044000000}"/>
    <cellStyle name="Monétaire 4 2 2 2" xfId="87" xr:uid="{00000000-0005-0000-0000-000045000000}"/>
    <cellStyle name="Monétaire 4 2 2 2 2" xfId="131" xr:uid="{00000000-0005-0000-0000-000046000000}"/>
    <cellStyle name="Monétaire 4 2 2 2 2 2" xfId="213" xr:uid="{C77D23B8-9705-4B74-A554-CE54607CE36C}"/>
    <cellStyle name="Monétaire 4 2 2 2 3" xfId="178" xr:uid="{64C30352-B394-47F6-91C7-C291A76B92A9}"/>
    <cellStyle name="Monétaire 4 2 2 3" xfId="122" xr:uid="{00000000-0005-0000-0000-000047000000}"/>
    <cellStyle name="Monétaire 4 2 2 3 2" xfId="204" xr:uid="{41EDB0D5-7E30-42DF-B0FD-81BDE1D64958}"/>
    <cellStyle name="Monétaire 4 2 2 4" xfId="169" xr:uid="{872F2783-F36B-413B-914C-7204AB5A79A6}"/>
    <cellStyle name="Monétaire 4 2 3" xfId="88" xr:uid="{00000000-0005-0000-0000-000048000000}"/>
    <cellStyle name="Monétaire 4 2 3 2" xfId="132" xr:uid="{00000000-0005-0000-0000-000049000000}"/>
    <cellStyle name="Monétaire 4 2 3 2 2" xfId="214" xr:uid="{66A54AB4-632E-4684-907D-227EABD8558E}"/>
    <cellStyle name="Monétaire 4 2 3 3" xfId="179" xr:uid="{30EE6A7A-7A5F-42A4-8ACA-44C2D7DB33C9}"/>
    <cellStyle name="Monétaire 4 2 4" xfId="121" xr:uid="{00000000-0005-0000-0000-00004A000000}"/>
    <cellStyle name="Monétaire 4 2 4 2" xfId="203" xr:uid="{FA940392-0674-454B-A8E8-F7F2FC92AB75}"/>
    <cellStyle name="Monétaire 4 2 5" xfId="168" xr:uid="{EB62AF8E-0629-4BDD-BFF7-1DC58A15B699}"/>
    <cellStyle name="Monétaire 4 3" xfId="52" xr:uid="{00000000-0005-0000-0000-00004B000000}"/>
    <cellStyle name="Monétaire 4 3 2" xfId="89" xr:uid="{00000000-0005-0000-0000-00004C000000}"/>
    <cellStyle name="Monétaire 4 3 2 2" xfId="133" xr:uid="{00000000-0005-0000-0000-00004D000000}"/>
    <cellStyle name="Monétaire 4 3 2 2 2" xfId="215" xr:uid="{DB7E45B0-E4AA-4255-A814-182AC976F931}"/>
    <cellStyle name="Monétaire 4 3 2 3" xfId="180" xr:uid="{BF12C449-AD59-411C-BE8D-6B01A4CD6ADC}"/>
    <cellStyle name="Monétaire 4 3 3" xfId="123" xr:uid="{00000000-0005-0000-0000-00004E000000}"/>
    <cellStyle name="Monétaire 4 3 3 2" xfId="205" xr:uid="{F9D88BCC-EC92-49E0-A01B-F8E9CBC9A602}"/>
    <cellStyle name="Monétaire 4 3 4" xfId="170" xr:uid="{EA422AAD-7D5A-44F1-9614-95FB5D071F0E}"/>
    <cellStyle name="Monétaire 4 4" xfId="90" xr:uid="{00000000-0005-0000-0000-00004F000000}"/>
    <cellStyle name="Monétaire 4 4 2" xfId="134" xr:uid="{00000000-0005-0000-0000-000050000000}"/>
    <cellStyle name="Monétaire 4 4 2 2" xfId="216" xr:uid="{47CA930F-48B1-4A9B-93C3-DD919EA1E97F}"/>
    <cellStyle name="Monétaire 4 4 3" xfId="181" xr:uid="{2EFC2C66-6454-40CE-A5D3-0CE800024889}"/>
    <cellStyle name="Monétaire 4 5" xfId="120" xr:uid="{00000000-0005-0000-0000-000051000000}"/>
    <cellStyle name="Monétaire 4 5 2" xfId="202" xr:uid="{FC1A5DD6-BE1B-4152-B5EA-5281D9B17DC7}"/>
    <cellStyle name="Monétaire 4 6" xfId="167" xr:uid="{AE479011-C0F7-4E64-9194-BDF72144BADB}"/>
    <cellStyle name="Monétaire 5" xfId="53" xr:uid="{00000000-0005-0000-0000-000052000000}"/>
    <cellStyle name="Monétaire 5 2" xfId="54" xr:uid="{00000000-0005-0000-0000-000053000000}"/>
    <cellStyle name="Monétaire 5 2 2" xfId="91" xr:uid="{00000000-0005-0000-0000-000054000000}"/>
    <cellStyle name="Monétaire 5 2 2 2" xfId="135" xr:uid="{00000000-0005-0000-0000-000055000000}"/>
    <cellStyle name="Monétaire 5 2 2 2 2" xfId="217" xr:uid="{CF03F01F-624B-4943-BDCC-6068AD307E6E}"/>
    <cellStyle name="Monétaire 5 2 2 3" xfId="182" xr:uid="{7769D547-BA53-44DF-BC3C-D24C2E6F9D10}"/>
    <cellStyle name="Monétaire 5 2 3" xfId="125" xr:uid="{00000000-0005-0000-0000-000056000000}"/>
    <cellStyle name="Monétaire 5 2 3 2" xfId="207" xr:uid="{9DEB1CF7-6559-48EB-9ED1-9B4A98CA7FB8}"/>
    <cellStyle name="Monétaire 5 2 4" xfId="172" xr:uid="{CA0FF027-0C07-4B4C-B1C2-B6484649492F}"/>
    <cellStyle name="Monétaire 5 3" xfId="92" xr:uid="{00000000-0005-0000-0000-000057000000}"/>
    <cellStyle name="Monétaire 5 3 2" xfId="136" xr:uid="{00000000-0005-0000-0000-000058000000}"/>
    <cellStyle name="Monétaire 5 3 2 2" xfId="218" xr:uid="{2C2260B8-0FEF-4276-8BA9-44F0C2F3ACE1}"/>
    <cellStyle name="Monétaire 5 3 3" xfId="183" xr:uid="{99D95A2F-98F8-4BF2-862D-7B67D3B7B866}"/>
    <cellStyle name="Monétaire 5 4" xfId="124" xr:uid="{00000000-0005-0000-0000-000059000000}"/>
    <cellStyle name="Monétaire 5 4 2" xfId="206" xr:uid="{FEDE0C03-0FA5-43A4-85D3-7FB91D5092AB}"/>
    <cellStyle name="Monétaire 5 5" xfId="171" xr:uid="{AC9D3C34-D22B-43AF-8222-4CD8FA0FD241}"/>
    <cellStyle name="Monétaire 6" xfId="33" xr:uid="{00000000-0005-0000-0000-00005A000000}"/>
    <cellStyle name="Monétaire 6 2" xfId="110" xr:uid="{00000000-0005-0000-0000-00005B000000}"/>
    <cellStyle name="Monétaire 6 2 2" xfId="192" xr:uid="{2437C3BB-30C9-477A-9B79-FD6E49937D65}"/>
    <cellStyle name="Monétaire 6 3" xfId="157" xr:uid="{B36673F9-BEDC-4A70-AFD3-9913BB5D0F6B}"/>
    <cellStyle name="Monétaire 7" xfId="139" xr:uid="{00000000-0005-0000-0000-00005C000000}"/>
    <cellStyle name="Monétaire 7 2" xfId="221" xr:uid="{03E84BAC-CE3B-4314-8F8A-DDBC1671C812}"/>
    <cellStyle name="Monétaire 8" xfId="102" xr:uid="{00000000-0005-0000-0000-00005D000000}"/>
    <cellStyle name="Monétaire 8 2" xfId="184" xr:uid="{CDA8F0DA-7976-4ADB-A754-D42284A64566}"/>
    <cellStyle name="Normal" xfId="0" builtinId="0"/>
    <cellStyle name="Normal 10" xfId="30" xr:uid="{00000000-0005-0000-0000-00005F000000}"/>
    <cellStyle name="Normal 11" xfId="31" xr:uid="{00000000-0005-0000-0000-000060000000}"/>
    <cellStyle name="Normal 12" xfId="147" xr:uid="{00000000-0005-0000-0000-000061000000}"/>
    <cellStyle name="Normal 12 2" xfId="225" xr:uid="{D778B854-D6B9-4703-AA47-C96045E5B16C}"/>
    <cellStyle name="Normal 2" xfId="3" xr:uid="{00000000-0005-0000-0000-000062000000}"/>
    <cellStyle name="Normal 2 2" xfId="9" xr:uid="{00000000-0005-0000-0000-000063000000}"/>
    <cellStyle name="Normal 2 2 2" xfId="55" xr:uid="{00000000-0005-0000-0000-000064000000}"/>
    <cellStyle name="Normal 2 3" xfId="8" xr:uid="{00000000-0005-0000-0000-000065000000}"/>
    <cellStyle name="Normal 2 3 2" xfId="56" xr:uid="{00000000-0005-0000-0000-000066000000}"/>
    <cellStyle name="Normal 2 4" xfId="57" xr:uid="{00000000-0005-0000-0000-000067000000}"/>
    <cellStyle name="Normal 2 4 2" xfId="93" xr:uid="{00000000-0005-0000-0000-000068000000}"/>
    <cellStyle name="Normal 2 5" xfId="148" xr:uid="{5E238E28-A152-4111-BF28-FA3DDDEB67C3}"/>
    <cellStyle name="Normal 3" xfId="12" xr:uid="{00000000-0005-0000-0000-000069000000}"/>
    <cellStyle name="Normal 3 2" xfId="59" xr:uid="{00000000-0005-0000-0000-00006A000000}"/>
    <cellStyle name="Normal 3 3" xfId="60" xr:uid="{00000000-0005-0000-0000-00006B000000}"/>
    <cellStyle name="Normal 3 4" xfId="58" xr:uid="{00000000-0005-0000-0000-00006C000000}"/>
    <cellStyle name="Normal 4" xfId="13" xr:uid="{00000000-0005-0000-0000-00006D000000}"/>
    <cellStyle name="Normal 4 2" xfId="62" xr:uid="{00000000-0005-0000-0000-00006E000000}"/>
    <cellStyle name="Normal 4 3" xfId="63" xr:uid="{00000000-0005-0000-0000-00006F000000}"/>
    <cellStyle name="Normal 4 3 2" xfId="143" xr:uid="{00000000-0005-0000-0000-000070000000}"/>
    <cellStyle name="Normal 4 4" xfId="61" xr:uid="{00000000-0005-0000-0000-000071000000}"/>
    <cellStyle name="Normal 5" xfId="2" xr:uid="{00000000-0005-0000-0000-000072000000}"/>
    <cellStyle name="Normal 5 2" xfId="21" xr:uid="{00000000-0005-0000-0000-000073000000}"/>
    <cellStyle name="Normal 5 2 2" xfId="64" xr:uid="{00000000-0005-0000-0000-000074000000}"/>
    <cellStyle name="Normal 5 3" xfId="25" xr:uid="{00000000-0005-0000-0000-000075000000}"/>
    <cellStyle name="Normal 5 4" xfId="17" xr:uid="{00000000-0005-0000-0000-000076000000}"/>
    <cellStyle name="Normal 6" xfId="26" xr:uid="{00000000-0005-0000-0000-000077000000}"/>
    <cellStyle name="Normal 6 2" xfId="66" xr:uid="{00000000-0005-0000-0000-000078000000}"/>
    <cellStyle name="Normal 6 2 2" xfId="94" xr:uid="{00000000-0005-0000-0000-000079000000}"/>
    <cellStyle name="Normal 6 3" xfId="67" xr:uid="{00000000-0005-0000-0000-00007A000000}"/>
    <cellStyle name="Normal 6 4" xfId="68" xr:uid="{00000000-0005-0000-0000-00007B000000}"/>
    <cellStyle name="Normal 6 5" xfId="65" xr:uid="{00000000-0005-0000-0000-00007C000000}"/>
    <cellStyle name="Normal 7" xfId="27" xr:uid="{00000000-0005-0000-0000-00007D000000}"/>
    <cellStyle name="Normal 7 2" xfId="70" xr:uid="{00000000-0005-0000-0000-00007E000000}"/>
    <cellStyle name="Normal 7 3" xfId="69" xr:uid="{00000000-0005-0000-0000-00007F000000}"/>
    <cellStyle name="Normal 8" xfId="29" xr:uid="{00000000-0005-0000-0000-000080000000}"/>
    <cellStyle name="Normal 8 2" xfId="95" xr:uid="{00000000-0005-0000-0000-000081000000}"/>
    <cellStyle name="Normal 9" xfId="5" xr:uid="{00000000-0005-0000-0000-000082000000}"/>
    <cellStyle name="Pourcentage" xfId="1" builtinId="5"/>
    <cellStyle name="Pourcentage 2" xfId="16" xr:uid="{00000000-0005-0000-0000-000085000000}"/>
    <cellStyle name="Pourcentage 2 2" xfId="72" xr:uid="{00000000-0005-0000-0000-000086000000}"/>
    <cellStyle name="Pourcentage 2 2 2" xfId="73" xr:uid="{00000000-0005-0000-0000-000087000000}"/>
    <cellStyle name="Pourcentage 2 2 2 2" xfId="96" xr:uid="{00000000-0005-0000-0000-000088000000}"/>
    <cellStyle name="Pourcentage 2 2 3" xfId="97" xr:uid="{00000000-0005-0000-0000-000089000000}"/>
    <cellStyle name="Pourcentage 2 3" xfId="74" xr:uid="{00000000-0005-0000-0000-00008A000000}"/>
    <cellStyle name="Pourcentage 2 3 2" xfId="98" xr:uid="{00000000-0005-0000-0000-00008B000000}"/>
    <cellStyle name="Pourcentage 2 4" xfId="99" xr:uid="{00000000-0005-0000-0000-00008C000000}"/>
    <cellStyle name="Pourcentage 2 5" xfId="71" xr:uid="{00000000-0005-0000-0000-00008D000000}"/>
    <cellStyle name="Pourcentage 3" xfId="10" xr:uid="{00000000-0005-0000-0000-00008E000000}"/>
    <cellStyle name="Pourcentage 3 2" xfId="76" xr:uid="{00000000-0005-0000-0000-00008F000000}"/>
    <cellStyle name="Pourcentage 3 2 2" xfId="100" xr:uid="{00000000-0005-0000-0000-000090000000}"/>
    <cellStyle name="Pourcentage 3 3" xfId="101" xr:uid="{00000000-0005-0000-0000-000091000000}"/>
    <cellStyle name="Pourcentage 3 3 2" xfId="142" xr:uid="{00000000-0005-0000-0000-000092000000}"/>
    <cellStyle name="Pourcentage 3 4" xfId="75" xr:uid="{00000000-0005-0000-0000-000093000000}"/>
    <cellStyle name="Pourcentage 4" xfId="77" xr:uid="{00000000-0005-0000-0000-000094000000}"/>
  </cellStyles>
  <dxfs count="0"/>
  <tableStyles count="0" defaultTableStyle="TableStyleMedium2" defaultPivotStyle="PivotStyleLight16"/>
  <colors>
    <mruColors>
      <color rgb="FFFFFFCC"/>
      <color rgb="FF7AC53F"/>
      <color rgb="FFFF00FF"/>
      <color rgb="FF0000FF"/>
      <color rgb="FFFFFF66"/>
      <color rgb="FFFF66CC"/>
      <color rgb="FFFFCCCC"/>
      <color rgb="FFB9E1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256268</xdr:colOff>
      <xdr:row>6</xdr:row>
      <xdr:rowOff>175078</xdr:rowOff>
    </xdr:from>
    <xdr:to>
      <xdr:col>6</xdr:col>
      <xdr:colOff>748303</xdr:colOff>
      <xdr:row>63</xdr:row>
      <xdr:rowOff>150585</xdr:rowOff>
    </xdr:to>
    <xdr:pic>
      <xdr:nvPicPr>
        <xdr:cNvPr id="10" name="Image 9">
          <a:extLst>
            <a:ext uri="{FF2B5EF4-FFF2-40B4-BE49-F238E27FC236}">
              <a16:creationId xmlns:a16="http://schemas.microsoft.com/office/drawing/2014/main" id="{64FC4FB5-416E-A18C-79A1-378CB79160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6268" y="1318078"/>
          <a:ext cx="6778535" cy="10834007"/>
        </a:xfrm>
        <a:prstGeom prst="rect">
          <a:avLst/>
        </a:prstGeom>
      </xdr:spPr>
    </xdr:pic>
    <xdr:clientData/>
  </xdr:twoCellAnchor>
  <xdr:twoCellAnchor>
    <xdr:from>
      <xdr:col>0</xdr:col>
      <xdr:colOff>0</xdr:colOff>
      <xdr:row>59</xdr:row>
      <xdr:rowOff>91661</xdr:rowOff>
    </xdr:from>
    <xdr:to>
      <xdr:col>2</xdr:col>
      <xdr:colOff>364434</xdr:colOff>
      <xdr:row>61</xdr:row>
      <xdr:rowOff>34511</xdr:rowOff>
    </xdr:to>
    <xdr:sp macro="" textlink="">
      <xdr:nvSpPr>
        <xdr:cNvPr id="1025" name="Text Box 1">
          <a:extLst>
            <a:ext uri="{FF2B5EF4-FFF2-40B4-BE49-F238E27FC236}">
              <a16:creationId xmlns:a16="http://schemas.microsoft.com/office/drawing/2014/main" id="{00000000-0008-0000-0000-000001040000}"/>
            </a:ext>
          </a:extLst>
        </xdr:cNvPr>
        <xdr:cNvSpPr txBox="1">
          <a:spLocks noChangeArrowheads="1"/>
        </xdr:cNvSpPr>
      </xdr:nvSpPr>
      <xdr:spPr bwMode="auto">
        <a:xfrm>
          <a:off x="0" y="10842487"/>
          <a:ext cx="2551043" cy="307285"/>
        </a:xfrm>
        <a:prstGeom prst="rect">
          <a:avLst/>
        </a:prstGeom>
        <a:solidFill>
          <a:srgbClr val="FFFFFF">
            <a:alpha val="0"/>
          </a:srgbClr>
        </a:solidFill>
        <a:ln w="9525">
          <a:noFill/>
          <a:miter lim="800000"/>
          <a:headEnd/>
          <a:tailEnd/>
        </a:ln>
      </xdr:spPr>
      <xdr:txBody>
        <a:bodyPr vertOverflow="clip" wrap="square" lIns="91440" tIns="45720" rIns="91440" bIns="45720" anchor="t" upright="1"/>
        <a:lstStyle/>
        <a:p>
          <a:pPr algn="ctr" rtl="0">
            <a:defRPr sz="1000"/>
          </a:pPr>
          <a:r>
            <a:rPr lang="fr-FR" sz="1400" b="1" i="0" u="none" strike="noStrike" baseline="0">
              <a:solidFill>
                <a:srgbClr val="000000"/>
              </a:solidFill>
              <a:latin typeface="Fira Sans" pitchFamily="34" charset="0"/>
            </a:rPr>
            <a:t>10/04/2026</a:t>
          </a:r>
          <a:endParaRPr lang="fr-FR" sz="1400" b="1" i="0" u="none" strike="noStrike" baseline="0">
            <a:solidFill>
              <a:srgbClr val="000000"/>
            </a:solidFill>
            <a:latin typeface="Arial"/>
            <a:cs typeface="Arial"/>
          </a:endParaRPr>
        </a:p>
      </xdr:txBody>
    </xdr:sp>
    <xdr:clientData/>
  </xdr:twoCellAnchor>
  <xdr:twoCellAnchor>
    <xdr:from>
      <xdr:col>0</xdr:col>
      <xdr:colOff>640936</xdr:colOff>
      <xdr:row>52</xdr:row>
      <xdr:rowOff>169793</xdr:rowOff>
    </xdr:from>
    <xdr:to>
      <xdr:col>6</xdr:col>
      <xdr:colOff>256761</xdr:colOff>
      <xdr:row>54</xdr:row>
      <xdr:rowOff>169793</xdr:rowOff>
    </xdr:to>
    <xdr:sp macro="" textlink="">
      <xdr:nvSpPr>
        <xdr:cNvPr id="6" name="Text Box 1">
          <a:extLst>
            <a:ext uri="{FF2B5EF4-FFF2-40B4-BE49-F238E27FC236}">
              <a16:creationId xmlns:a16="http://schemas.microsoft.com/office/drawing/2014/main" id="{00000000-0008-0000-0000-000006000000}"/>
            </a:ext>
          </a:extLst>
        </xdr:cNvPr>
        <xdr:cNvSpPr txBox="1">
          <a:spLocks noChangeArrowheads="1"/>
        </xdr:cNvSpPr>
      </xdr:nvSpPr>
      <xdr:spPr bwMode="auto">
        <a:xfrm>
          <a:off x="640936" y="9645097"/>
          <a:ext cx="6175651" cy="364435"/>
        </a:xfrm>
        <a:prstGeom prst="rect">
          <a:avLst/>
        </a:prstGeom>
        <a:solidFill>
          <a:srgbClr val="FFFFFF">
            <a:alpha val="0"/>
          </a:srgbClr>
        </a:solidFill>
        <a:ln w="9525">
          <a:noFill/>
          <a:miter lim="800000"/>
          <a:headEnd/>
          <a:tailEnd/>
        </a:ln>
      </xdr:spPr>
      <xdr:txBody>
        <a:bodyPr vertOverflow="clip" wrap="square" lIns="91440" tIns="45720" rIns="91440" bIns="45720" anchor="t" upright="1"/>
        <a:lstStyle/>
        <a:p>
          <a:pPr algn="ctr" rtl="0">
            <a:defRPr sz="1000"/>
          </a:pPr>
          <a:r>
            <a:rPr lang="fr-FR" sz="1400" b="1" i="0" u="none" strike="noStrike" baseline="0">
              <a:solidFill>
                <a:srgbClr val="000000"/>
              </a:solidFill>
              <a:latin typeface="Fira Sans" pitchFamily="34" charset="0"/>
              <a:ea typeface="+mn-ea"/>
              <a:cs typeface="+mn-cs"/>
            </a:rPr>
            <a:t>BORDEREAU DE PRIX UNITAIRES </a:t>
          </a:r>
          <a:r>
            <a:rPr lang="fr-FR" sz="1400" b="1" i="0" u="none" strike="noStrike" baseline="0">
              <a:solidFill>
                <a:srgbClr val="000000"/>
              </a:solidFill>
              <a:latin typeface="Fira Sans" pitchFamily="34" charset="0"/>
            </a:rPr>
            <a:t>(B.P.U)</a:t>
          </a:r>
          <a:endParaRPr lang="fr-FR" sz="1400" b="1" i="0" u="none" strike="noStrike" baseline="0">
            <a:solidFill>
              <a:srgbClr val="000000"/>
            </a:solidFill>
            <a:latin typeface="Arial"/>
            <a:cs typeface="Arial"/>
          </a:endParaRPr>
        </a:p>
      </xdr:txBody>
    </xdr:sp>
    <xdr:clientData/>
  </xdr:twoCellAnchor>
  <xdr:twoCellAnchor>
    <xdr:from>
      <xdr:col>2</xdr:col>
      <xdr:colOff>624508</xdr:colOff>
      <xdr:row>59</xdr:row>
      <xdr:rowOff>96906</xdr:rowOff>
    </xdr:from>
    <xdr:to>
      <xdr:col>3</xdr:col>
      <xdr:colOff>197954</xdr:colOff>
      <xdr:row>60</xdr:row>
      <xdr:rowOff>145773</xdr:rowOff>
    </xdr:to>
    <xdr:sp macro="" textlink="">
      <xdr:nvSpPr>
        <xdr:cNvPr id="4" name="ZoneTexte 3">
          <a:extLst>
            <a:ext uri="{FF2B5EF4-FFF2-40B4-BE49-F238E27FC236}">
              <a16:creationId xmlns:a16="http://schemas.microsoft.com/office/drawing/2014/main" id="{56BCAD70-E270-5D32-E53D-BA336E086873}"/>
            </a:ext>
          </a:extLst>
        </xdr:cNvPr>
        <xdr:cNvSpPr txBox="1"/>
      </xdr:nvSpPr>
      <xdr:spPr>
        <a:xfrm>
          <a:off x="2811117" y="10847732"/>
          <a:ext cx="666750" cy="23108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400" b="1">
              <a:latin typeface="Fira Sans" panose="020B0503050000020004" pitchFamily="34" charset="0"/>
            </a:rPr>
            <a:t>DCE</a:t>
          </a:r>
        </a:p>
      </xdr:txBody>
    </xdr:sp>
    <xdr:clientData/>
  </xdr:twoCellAnchor>
  <xdr:twoCellAnchor>
    <xdr:from>
      <xdr:col>5</xdr:col>
      <xdr:colOff>836543</xdr:colOff>
      <xdr:row>59</xdr:row>
      <xdr:rowOff>115384</xdr:rowOff>
    </xdr:from>
    <xdr:to>
      <xdr:col>6</xdr:col>
      <xdr:colOff>35339</xdr:colOff>
      <xdr:row>60</xdr:row>
      <xdr:rowOff>171441</xdr:rowOff>
    </xdr:to>
    <xdr:sp macro="" textlink="">
      <xdr:nvSpPr>
        <xdr:cNvPr id="8" name="Text Box 1">
          <a:extLst>
            <a:ext uri="{FF2B5EF4-FFF2-40B4-BE49-F238E27FC236}">
              <a16:creationId xmlns:a16="http://schemas.microsoft.com/office/drawing/2014/main" id="{69277E10-9B12-4916-8365-240220B4E7E9}"/>
            </a:ext>
          </a:extLst>
        </xdr:cNvPr>
        <xdr:cNvSpPr txBox="1">
          <a:spLocks noChangeArrowheads="1"/>
        </xdr:cNvSpPr>
      </xdr:nvSpPr>
      <xdr:spPr bwMode="auto">
        <a:xfrm>
          <a:off x="6303065" y="10866210"/>
          <a:ext cx="292100" cy="238274"/>
        </a:xfrm>
        <a:prstGeom prst="rect">
          <a:avLst/>
        </a:prstGeom>
        <a:solidFill>
          <a:srgbClr val="FFFFFF"/>
        </a:solidFill>
        <a:ln w="9525">
          <a:noFill/>
          <a:miter lim="800000"/>
          <a:headEnd/>
          <a:tailEnd/>
        </a:ln>
      </xdr:spPr>
      <xdr:txBody>
        <a:bodyPr vertOverflow="clip" wrap="square" lIns="91440" tIns="45720" rIns="91440" bIns="45720" anchor="t" upright="1"/>
        <a:lstStyle/>
        <a:p>
          <a:pPr algn="ctr" rtl="0">
            <a:defRPr sz="1000"/>
          </a:pPr>
          <a:r>
            <a:rPr lang="fr-FR" sz="1200" b="1" i="0" u="none" strike="noStrike" baseline="0">
              <a:solidFill>
                <a:srgbClr val="000000"/>
              </a:solidFill>
              <a:latin typeface="Fira Sans" pitchFamily="34" charset="0"/>
              <a:cs typeface="Arial"/>
            </a:rPr>
            <a:t>2</a:t>
          </a:r>
        </a:p>
        <a:p>
          <a:pPr algn="l" rtl="0">
            <a:defRPr sz="1000"/>
          </a:pPr>
          <a:endParaRPr lang="fr-FR" sz="1400" b="1" i="0" u="none" strike="noStrike" baseline="0">
            <a:solidFill>
              <a:srgbClr val="000000"/>
            </a:solidFill>
            <a:latin typeface="Arial"/>
            <a:cs typeface="Arial"/>
          </a:endParaRPr>
        </a:p>
      </xdr:txBody>
    </xdr:sp>
    <xdr:clientData/>
  </xdr:twoCellAnchor>
  <xdr:twoCellAnchor>
    <xdr:from>
      <xdr:col>3</xdr:col>
      <xdr:colOff>256760</xdr:colOff>
      <xdr:row>56</xdr:row>
      <xdr:rowOff>52869</xdr:rowOff>
    </xdr:from>
    <xdr:to>
      <xdr:col>6</xdr:col>
      <xdr:colOff>574673</xdr:colOff>
      <xdr:row>58</xdr:row>
      <xdr:rowOff>52869</xdr:rowOff>
    </xdr:to>
    <xdr:sp macro="" textlink="">
      <xdr:nvSpPr>
        <xdr:cNvPr id="11" name="Text Box 1">
          <a:extLst>
            <a:ext uri="{FF2B5EF4-FFF2-40B4-BE49-F238E27FC236}">
              <a16:creationId xmlns:a16="http://schemas.microsoft.com/office/drawing/2014/main" id="{EE75AAA7-20DF-4512-A37E-55B925BFC76A}"/>
            </a:ext>
          </a:extLst>
        </xdr:cNvPr>
        <xdr:cNvSpPr txBox="1">
          <a:spLocks noChangeArrowheads="1"/>
        </xdr:cNvSpPr>
      </xdr:nvSpPr>
      <xdr:spPr bwMode="auto">
        <a:xfrm>
          <a:off x="3536673" y="10257043"/>
          <a:ext cx="3597826" cy="364435"/>
        </a:xfrm>
        <a:prstGeom prst="rect">
          <a:avLst/>
        </a:prstGeom>
        <a:solidFill>
          <a:srgbClr val="FFFFFF">
            <a:alpha val="0"/>
          </a:srgbClr>
        </a:solidFill>
        <a:ln w="9525">
          <a:noFill/>
          <a:miter lim="800000"/>
          <a:headEnd/>
          <a:tailEnd/>
        </a:ln>
      </xdr:spPr>
      <xdr:txBody>
        <a:bodyPr vertOverflow="clip" wrap="square" lIns="91440" tIns="45720" rIns="91440" bIns="45720" anchor="t" upright="1"/>
        <a:lstStyle/>
        <a:p>
          <a:pPr algn="ctr" rtl="0">
            <a:defRPr sz="1000"/>
          </a:pPr>
          <a:r>
            <a:rPr lang="fr-FR" sz="1400" b="1" i="0" u="none" strike="noStrike" baseline="0">
              <a:solidFill>
                <a:srgbClr val="000000"/>
              </a:solidFill>
              <a:latin typeface="Fira Sans" pitchFamily="34" charset="0"/>
            </a:rPr>
            <a:t>LOT 4 - EP/SLT</a:t>
          </a:r>
          <a:endParaRPr lang="fr-FR" sz="1400" b="1" i="0" u="none" strike="noStrike" baseline="0">
            <a:solidFill>
              <a:srgbClr val="000000"/>
            </a:solidFill>
            <a:latin typeface="Arial"/>
            <a:cs typeface="Arial"/>
          </a:endParaRPr>
        </a:p>
      </xdr:txBody>
    </xdr:sp>
    <xdr:clientData/>
  </xdr:twoCellAnchor>
  <xdr:twoCellAnchor>
    <xdr:from>
      <xdr:col>0</xdr:col>
      <xdr:colOff>772628</xdr:colOff>
      <xdr:row>56</xdr:row>
      <xdr:rowOff>112643</xdr:rowOff>
    </xdr:from>
    <xdr:to>
      <xdr:col>3</xdr:col>
      <xdr:colOff>487846</xdr:colOff>
      <xdr:row>57</xdr:row>
      <xdr:rowOff>164685</xdr:rowOff>
    </xdr:to>
    <xdr:sp macro="" textlink="">
      <xdr:nvSpPr>
        <xdr:cNvPr id="12" name="ZoneTexte 11">
          <a:extLst>
            <a:ext uri="{FF2B5EF4-FFF2-40B4-BE49-F238E27FC236}">
              <a16:creationId xmlns:a16="http://schemas.microsoft.com/office/drawing/2014/main" id="{66A54D77-F5EB-4EE7-BCF7-BD9D3F89B305}"/>
            </a:ext>
          </a:extLst>
        </xdr:cNvPr>
        <xdr:cNvSpPr txBox="1"/>
      </xdr:nvSpPr>
      <xdr:spPr>
        <a:xfrm>
          <a:off x="772628" y="10247243"/>
          <a:ext cx="3001343" cy="23301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b="1">
              <a:latin typeface="Fira Sans" panose="020B0503050000020004" pitchFamily="34" charset="0"/>
            </a:rPr>
            <a:t>MT4</a:t>
          </a:r>
          <a:endParaRPr lang="fr-FR" sz="1100" b="1">
            <a:solidFill>
              <a:schemeClr val="dk1"/>
            </a:solidFill>
            <a:latin typeface="Fira Sans" panose="020B0503050000020004" pitchFamily="34" charset="0"/>
            <a:ea typeface="+mn-ea"/>
            <a:cs typeface="+mn-cs"/>
          </a:endParaRPr>
        </a:p>
      </xdr:txBody>
    </xdr:sp>
    <xdr:clientData/>
  </xdr:twoCellAnchor>
  <xdr:twoCellAnchor>
    <xdr:from>
      <xdr:col>1</xdr:col>
      <xdr:colOff>919370</xdr:colOff>
      <xdr:row>59</xdr:row>
      <xdr:rowOff>87933</xdr:rowOff>
    </xdr:from>
    <xdr:to>
      <xdr:col>2</xdr:col>
      <xdr:colOff>502340</xdr:colOff>
      <xdr:row>60</xdr:row>
      <xdr:rowOff>139975</xdr:rowOff>
    </xdr:to>
    <xdr:sp macro="" textlink="">
      <xdr:nvSpPr>
        <xdr:cNvPr id="13" name="ZoneTexte 12">
          <a:extLst>
            <a:ext uri="{FF2B5EF4-FFF2-40B4-BE49-F238E27FC236}">
              <a16:creationId xmlns:a16="http://schemas.microsoft.com/office/drawing/2014/main" id="{975F036C-EEEE-454E-8B38-C5F008BAB45D}"/>
            </a:ext>
          </a:extLst>
        </xdr:cNvPr>
        <xdr:cNvSpPr txBox="1"/>
      </xdr:nvSpPr>
      <xdr:spPr>
        <a:xfrm>
          <a:off x="2012674" y="10838759"/>
          <a:ext cx="676275" cy="23425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400" b="1">
              <a:latin typeface="Fira Sans" panose="020B0503050000020004" pitchFamily="34" charset="0"/>
            </a:rPr>
            <a:t>CREC</a:t>
          </a:r>
        </a:p>
      </xdr:txBody>
    </xdr:sp>
    <xdr:clientData/>
  </xdr:twoCellAnchor>
  <xdr:twoCellAnchor>
    <xdr:from>
      <xdr:col>3</xdr:col>
      <xdr:colOff>641350</xdr:colOff>
      <xdr:row>59</xdr:row>
      <xdr:rowOff>127000</xdr:rowOff>
    </xdr:from>
    <xdr:to>
      <xdr:col>5</xdr:col>
      <xdr:colOff>685800</xdr:colOff>
      <xdr:row>61</xdr:row>
      <xdr:rowOff>19050</xdr:rowOff>
    </xdr:to>
    <xdr:sp macro="" textlink="">
      <xdr:nvSpPr>
        <xdr:cNvPr id="2" name="ZoneTexte 1">
          <a:extLst>
            <a:ext uri="{FF2B5EF4-FFF2-40B4-BE49-F238E27FC236}">
              <a16:creationId xmlns:a16="http://schemas.microsoft.com/office/drawing/2014/main" id="{04224AB0-D145-4BF8-B8C9-BC75ECC6A38F}"/>
            </a:ext>
          </a:extLst>
        </xdr:cNvPr>
        <xdr:cNvSpPr txBox="1"/>
      </xdr:nvSpPr>
      <xdr:spPr>
        <a:xfrm>
          <a:off x="3937000" y="10991850"/>
          <a:ext cx="2241550" cy="2603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400" b="1">
              <a:latin typeface="Fira Sans" panose="020B0503050000020004" pitchFamily="34" charset="0"/>
            </a:rPr>
            <a:t>CREC-DCE4-PE-010 </a:t>
          </a:r>
        </a:p>
      </xdr:txBody>
    </xdr:sp>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327"/>
  <sheetViews>
    <sheetView tabSelected="1" view="pageBreakPreview" topLeftCell="A46" zoomScaleNormal="100" zoomScaleSheetLayoutView="100" workbookViewId="0">
      <selection activeCell="H58" sqref="H58"/>
    </sheetView>
  </sheetViews>
  <sheetFormatPr baseColWidth="10" defaultRowHeight="14.5"/>
  <cols>
    <col min="1" max="9" width="15.7265625" customWidth="1"/>
  </cols>
  <sheetData>
    <row r="1" s="34" customFormat="1"/>
    <row r="2" s="34" customFormat="1"/>
    <row r="3" s="34" customFormat="1"/>
    <row r="4" s="34" customFormat="1"/>
    <row r="5" s="34" customFormat="1"/>
    <row r="6" s="34" customFormat="1"/>
    <row r="7" s="34" customFormat="1"/>
    <row r="8" s="34" customFormat="1"/>
    <row r="9" s="34" customFormat="1"/>
    <row r="10" s="34" customFormat="1"/>
    <row r="11" s="34" customFormat="1"/>
    <row r="12" s="34" customFormat="1"/>
    <row r="13" s="34" customFormat="1"/>
    <row r="14" s="34" customFormat="1"/>
    <row r="15" s="34" customFormat="1"/>
    <row r="16" s="34" customFormat="1"/>
    <row r="17" s="34" customFormat="1"/>
    <row r="18" s="34" customFormat="1"/>
    <row r="19" s="34" customFormat="1"/>
    <row r="20" s="34" customFormat="1"/>
    <row r="21" s="34" customFormat="1"/>
    <row r="22" s="34" customFormat="1"/>
    <row r="23" s="34" customFormat="1"/>
    <row r="24" s="34" customFormat="1"/>
    <row r="25" s="34" customFormat="1"/>
    <row r="26" s="34" customFormat="1"/>
    <row r="27" s="34" customFormat="1"/>
    <row r="28" s="34" customFormat="1"/>
    <row r="29" s="34" customFormat="1"/>
    <row r="30" s="34" customFormat="1"/>
    <row r="31" s="34" customFormat="1"/>
    <row r="32" s="34" customFormat="1"/>
    <row r="33" s="34" customFormat="1"/>
    <row r="34" s="34" customFormat="1"/>
    <row r="35" s="34" customFormat="1"/>
    <row r="36" s="34" customFormat="1"/>
    <row r="37" s="34" customFormat="1"/>
    <row r="38" s="34" customFormat="1"/>
    <row r="39" s="34" customFormat="1"/>
    <row r="40" s="34" customFormat="1"/>
    <row r="41" s="34" customFormat="1"/>
    <row r="42" s="34" customFormat="1"/>
    <row r="43" s="34" customFormat="1"/>
    <row r="44" s="34" customFormat="1"/>
    <row r="45" s="34" customFormat="1"/>
    <row r="46" s="34" customFormat="1"/>
    <row r="47" s="34" customFormat="1"/>
    <row r="48" s="34" customFormat="1"/>
    <row r="49" s="34" customFormat="1"/>
    <row r="50" s="34" customFormat="1"/>
    <row r="51" s="34" customFormat="1"/>
    <row r="52" s="34" customFormat="1"/>
    <row r="53" s="34" customFormat="1"/>
    <row r="54" s="34" customFormat="1"/>
    <row r="55" s="34" customFormat="1"/>
    <row r="56" s="34" customFormat="1"/>
    <row r="57" s="34" customFormat="1"/>
    <row r="243" spans="1:39" ht="15" thickBot="1"/>
    <row r="244" spans="1:39">
      <c r="A244" s="42"/>
      <c r="B244" s="56"/>
      <c r="C244" s="56"/>
      <c r="D244" s="56"/>
      <c r="E244" s="56"/>
      <c r="F244" s="56"/>
      <c r="G244" s="56"/>
      <c r="H244" s="56"/>
      <c r="I244" s="56"/>
      <c r="J244" s="56"/>
      <c r="K244" s="56"/>
      <c r="L244" s="56"/>
      <c r="M244" s="56"/>
      <c r="N244" s="56"/>
      <c r="O244" s="56"/>
      <c r="P244" s="56"/>
      <c r="Q244" s="56"/>
      <c r="R244" s="56"/>
      <c r="S244" s="56"/>
      <c r="T244" s="43"/>
      <c r="U244" s="42"/>
      <c r="V244" s="56"/>
      <c r="W244" s="56"/>
      <c r="X244" s="56"/>
      <c r="Y244" s="56"/>
      <c r="Z244" s="56"/>
      <c r="AA244" s="56"/>
      <c r="AB244" s="56"/>
      <c r="AC244" s="56"/>
      <c r="AD244" s="56"/>
      <c r="AE244" s="56"/>
      <c r="AF244" s="56"/>
      <c r="AG244" s="56"/>
      <c r="AH244" s="56"/>
      <c r="AI244" s="56"/>
      <c r="AJ244" s="43"/>
      <c r="AL244" s="42"/>
      <c r="AM244" s="43"/>
    </row>
    <row r="245" spans="1:39">
      <c r="A245" s="44"/>
      <c r="T245" s="45"/>
      <c r="U245" s="44"/>
      <c r="AJ245" s="45"/>
      <c r="AL245" s="44"/>
      <c r="AM245" s="45"/>
    </row>
    <row r="246" spans="1:39">
      <c r="A246" s="44"/>
      <c r="T246" s="45"/>
      <c r="U246" s="44"/>
      <c r="AJ246" s="45"/>
      <c r="AL246" s="44"/>
      <c r="AM246" s="45"/>
    </row>
    <row r="247" spans="1:39">
      <c r="A247" s="44"/>
      <c r="T247" s="45"/>
      <c r="U247" s="44"/>
      <c r="AJ247" s="45"/>
      <c r="AL247" s="44"/>
      <c r="AM247" s="45"/>
    </row>
    <row r="248" spans="1:39">
      <c r="A248" s="44"/>
      <c r="T248" s="45"/>
      <c r="U248" s="44"/>
      <c r="AJ248" s="45"/>
      <c r="AL248" s="44"/>
      <c r="AM248" s="45"/>
    </row>
    <row r="249" spans="1:39">
      <c r="A249" s="44"/>
      <c r="T249" s="45"/>
      <c r="U249" s="44"/>
      <c r="AJ249" s="45"/>
      <c r="AL249" s="44"/>
      <c r="AM249" s="45"/>
    </row>
    <row r="250" spans="1:39">
      <c r="A250" s="44"/>
      <c r="T250" s="45"/>
      <c r="U250" s="44"/>
      <c r="AJ250" s="45"/>
      <c r="AL250" s="44"/>
      <c r="AM250" s="45"/>
    </row>
    <row r="251" spans="1:39">
      <c r="A251" s="44"/>
      <c r="T251" s="45"/>
      <c r="U251" s="44"/>
      <c r="AJ251" s="45"/>
      <c r="AL251" s="44"/>
      <c r="AM251" s="45"/>
    </row>
    <row r="252" spans="1:39">
      <c r="A252" s="44"/>
      <c r="T252" s="45"/>
      <c r="U252" s="44"/>
      <c r="AJ252" s="45"/>
      <c r="AL252" s="44"/>
      <c r="AM252" s="45"/>
    </row>
    <row r="253" spans="1:39">
      <c r="A253" s="44"/>
      <c r="T253" s="45"/>
      <c r="U253" s="44"/>
      <c r="AJ253" s="45"/>
      <c r="AL253" s="44"/>
      <c r="AM253" s="45"/>
    </row>
    <row r="254" spans="1:39">
      <c r="A254" s="44"/>
      <c r="T254" s="45"/>
      <c r="U254" s="44"/>
      <c r="AJ254" s="45"/>
      <c r="AL254" s="44"/>
      <c r="AM254" s="45"/>
    </row>
    <row r="255" spans="1:39">
      <c r="A255" s="44"/>
      <c r="T255" s="45"/>
      <c r="U255" s="44"/>
      <c r="AJ255" s="45"/>
      <c r="AL255" s="44"/>
      <c r="AM255" s="45"/>
    </row>
    <row r="256" spans="1:39">
      <c r="A256" s="44"/>
      <c r="T256" s="45"/>
      <c r="U256" s="44"/>
      <c r="AJ256" s="45"/>
      <c r="AL256" s="44"/>
      <c r="AM256" s="45"/>
    </row>
    <row r="257" spans="1:39">
      <c r="A257" s="44"/>
      <c r="T257" s="45"/>
      <c r="U257" s="44"/>
      <c r="AJ257" s="45"/>
      <c r="AL257" s="44"/>
      <c r="AM257" s="45"/>
    </row>
    <row r="258" spans="1:39">
      <c r="A258" s="44"/>
      <c r="T258" s="45"/>
      <c r="U258" s="44"/>
      <c r="AJ258" s="45"/>
      <c r="AL258" s="44"/>
      <c r="AM258" s="45"/>
    </row>
    <row r="259" spans="1:39">
      <c r="A259" s="44"/>
      <c r="T259" s="45"/>
      <c r="U259" s="44"/>
      <c r="AJ259" s="45"/>
      <c r="AL259" s="44"/>
      <c r="AM259" s="45"/>
    </row>
    <row r="260" spans="1:39">
      <c r="A260" s="44"/>
      <c r="T260" s="45"/>
      <c r="U260" s="44"/>
      <c r="AJ260" s="45"/>
      <c r="AL260" s="44"/>
      <c r="AM260" s="45"/>
    </row>
    <row r="261" spans="1:39">
      <c r="A261" s="44"/>
      <c r="T261" s="45"/>
      <c r="U261" s="44"/>
      <c r="AJ261" s="45"/>
      <c r="AL261" s="44"/>
      <c r="AM261" s="45"/>
    </row>
    <row r="262" spans="1:39">
      <c r="A262" s="44"/>
      <c r="T262" s="45"/>
      <c r="U262" s="44"/>
      <c r="AJ262" s="45"/>
      <c r="AL262" s="44"/>
      <c r="AM262" s="45"/>
    </row>
    <row r="263" spans="1:39">
      <c r="A263" s="44"/>
      <c r="T263" s="45"/>
      <c r="U263" s="44"/>
      <c r="AJ263" s="45"/>
      <c r="AL263" s="44"/>
      <c r="AM263" s="45"/>
    </row>
    <row r="264" spans="1:39">
      <c r="A264" s="44"/>
      <c r="T264" s="45"/>
      <c r="U264" s="44"/>
      <c r="AJ264" s="45"/>
      <c r="AL264" s="44"/>
      <c r="AM264" s="45"/>
    </row>
    <row r="265" spans="1:39">
      <c r="A265" s="44"/>
      <c r="T265" s="45"/>
      <c r="U265" s="44"/>
      <c r="AJ265" s="45"/>
      <c r="AL265" s="44"/>
      <c r="AM265" s="45"/>
    </row>
    <row r="266" spans="1:39">
      <c r="A266" s="44"/>
      <c r="T266" s="45"/>
      <c r="U266" s="44"/>
      <c r="AJ266" s="45"/>
      <c r="AL266" s="44"/>
      <c r="AM266" s="45"/>
    </row>
    <row r="267" spans="1:39">
      <c r="A267" s="44"/>
      <c r="T267" s="45"/>
      <c r="U267" s="44"/>
      <c r="AJ267" s="45"/>
      <c r="AL267" s="44"/>
      <c r="AM267" s="45"/>
    </row>
    <row r="268" spans="1:39">
      <c r="A268" s="44"/>
      <c r="T268" s="45"/>
      <c r="U268" s="44"/>
      <c r="AJ268" s="45"/>
      <c r="AL268" s="44"/>
      <c r="AM268" s="45"/>
    </row>
    <row r="269" spans="1:39">
      <c r="A269" s="44"/>
      <c r="T269" s="45"/>
      <c r="U269" s="44"/>
      <c r="AJ269" s="45"/>
      <c r="AL269" s="44"/>
      <c r="AM269" s="45"/>
    </row>
    <row r="270" spans="1:39">
      <c r="A270" s="44"/>
      <c r="T270" s="45"/>
      <c r="U270" s="44"/>
      <c r="AJ270" s="45"/>
      <c r="AL270" s="44"/>
      <c r="AM270" s="45"/>
    </row>
    <row r="271" spans="1:39">
      <c r="A271" s="44"/>
      <c r="T271" s="45"/>
      <c r="U271" s="44"/>
      <c r="AJ271" s="45"/>
      <c r="AL271" s="44"/>
      <c r="AM271" s="45"/>
    </row>
    <row r="272" spans="1:39">
      <c r="A272" s="44"/>
      <c r="T272" s="45"/>
      <c r="U272" s="44"/>
      <c r="AJ272" s="45"/>
      <c r="AL272" s="44"/>
      <c r="AM272" s="45"/>
    </row>
    <row r="273" spans="1:39">
      <c r="A273" s="44"/>
      <c r="T273" s="45"/>
      <c r="U273" s="44"/>
      <c r="AJ273" s="45"/>
      <c r="AL273" s="44"/>
      <c r="AM273" s="45"/>
    </row>
    <row r="274" spans="1:39">
      <c r="A274" s="44"/>
      <c r="T274" s="45"/>
      <c r="U274" s="44"/>
      <c r="AJ274" s="45"/>
      <c r="AL274" s="44"/>
      <c r="AM274" s="45"/>
    </row>
    <row r="275" spans="1:39">
      <c r="A275" s="44"/>
      <c r="T275" s="45"/>
      <c r="U275" s="44"/>
      <c r="AJ275" s="45"/>
      <c r="AL275" s="44"/>
      <c r="AM275" s="45"/>
    </row>
    <row r="276" spans="1:39">
      <c r="A276" s="44"/>
      <c r="T276" s="45"/>
      <c r="U276" s="44"/>
      <c r="AJ276" s="45"/>
      <c r="AL276" s="44"/>
      <c r="AM276" s="45"/>
    </row>
    <row r="277" spans="1:39">
      <c r="A277" s="44"/>
      <c r="T277" s="45"/>
      <c r="U277" s="44"/>
      <c r="AJ277" s="45"/>
      <c r="AL277" s="44"/>
      <c r="AM277" s="45"/>
    </row>
    <row r="278" spans="1:39">
      <c r="A278" s="44"/>
      <c r="T278" s="45"/>
      <c r="U278" s="44"/>
      <c r="AJ278" s="45"/>
      <c r="AL278" s="44"/>
      <c r="AM278" s="45"/>
    </row>
    <row r="279" spans="1:39">
      <c r="A279" s="44"/>
      <c r="T279" s="45"/>
      <c r="U279" s="44"/>
      <c r="AJ279" s="45"/>
      <c r="AL279" s="44"/>
      <c r="AM279" s="45"/>
    </row>
    <row r="280" spans="1:39">
      <c r="A280" s="44"/>
      <c r="T280" s="45"/>
      <c r="U280" s="44"/>
      <c r="AJ280" s="45"/>
      <c r="AL280" s="44"/>
      <c r="AM280" s="45"/>
    </row>
    <row r="281" spans="1:39">
      <c r="A281" s="44"/>
      <c r="T281" s="45"/>
      <c r="U281" s="44"/>
      <c r="AJ281" s="45"/>
      <c r="AL281" s="44"/>
      <c r="AM281" s="45"/>
    </row>
    <row r="282" spans="1:39">
      <c r="A282" s="44"/>
      <c r="T282" s="45"/>
      <c r="U282" s="44"/>
      <c r="AJ282" s="45"/>
      <c r="AL282" s="44"/>
      <c r="AM282" s="45"/>
    </row>
    <row r="283" spans="1:39">
      <c r="A283" s="44"/>
      <c r="T283" s="45"/>
      <c r="U283" s="44"/>
      <c r="AJ283" s="45"/>
      <c r="AL283" s="44"/>
      <c r="AM283" s="45"/>
    </row>
    <row r="284" spans="1:39">
      <c r="A284" s="44"/>
      <c r="T284" s="45"/>
      <c r="U284" s="44"/>
      <c r="AJ284" s="45"/>
      <c r="AL284" s="44"/>
      <c r="AM284" s="45"/>
    </row>
    <row r="285" spans="1:39">
      <c r="A285" s="44"/>
      <c r="T285" s="45"/>
      <c r="U285" s="44"/>
      <c r="AJ285" s="45"/>
      <c r="AL285" s="44"/>
      <c r="AM285" s="45"/>
    </row>
    <row r="286" spans="1:39">
      <c r="A286" s="44"/>
      <c r="T286" s="45"/>
      <c r="U286" s="44"/>
      <c r="AJ286" s="45"/>
      <c r="AL286" s="44"/>
      <c r="AM286" s="45"/>
    </row>
    <row r="287" spans="1:39">
      <c r="A287" s="44"/>
      <c r="T287" s="45"/>
      <c r="U287" s="44"/>
      <c r="AJ287" s="45"/>
      <c r="AL287" s="44"/>
      <c r="AM287" s="45"/>
    </row>
    <row r="288" spans="1:39">
      <c r="A288" s="44"/>
      <c r="T288" s="45"/>
      <c r="U288" s="44"/>
      <c r="AJ288" s="45"/>
      <c r="AL288" s="44"/>
      <c r="AM288" s="45"/>
    </row>
    <row r="289" spans="1:39">
      <c r="A289" s="44"/>
      <c r="T289" s="45"/>
      <c r="U289" s="44"/>
      <c r="AJ289" s="45"/>
      <c r="AL289" s="44"/>
      <c r="AM289" s="45"/>
    </row>
    <row r="290" spans="1:39">
      <c r="A290" s="44"/>
      <c r="T290" s="45"/>
      <c r="U290" s="44"/>
      <c r="AJ290" s="45"/>
      <c r="AL290" s="44"/>
      <c r="AM290" s="45"/>
    </row>
    <row r="291" spans="1:39">
      <c r="A291" s="44"/>
      <c r="T291" s="45"/>
      <c r="U291" s="44"/>
      <c r="AJ291" s="45"/>
      <c r="AL291" s="44"/>
      <c r="AM291" s="45"/>
    </row>
    <row r="292" spans="1:39">
      <c r="A292" s="44"/>
      <c r="T292" s="45"/>
      <c r="U292" s="44"/>
      <c r="AJ292" s="45"/>
      <c r="AL292" s="44"/>
      <c r="AM292" s="45"/>
    </row>
    <row r="293" spans="1:39">
      <c r="A293" s="44"/>
      <c r="T293" s="45"/>
      <c r="U293" s="44"/>
      <c r="AJ293" s="45"/>
      <c r="AL293" s="44"/>
      <c r="AM293" s="45"/>
    </row>
    <row r="294" spans="1:39">
      <c r="A294" s="44"/>
      <c r="T294" s="45"/>
      <c r="U294" s="44"/>
      <c r="AJ294" s="45"/>
      <c r="AL294" s="44"/>
      <c r="AM294" s="45"/>
    </row>
    <row r="295" spans="1:39">
      <c r="A295" s="44"/>
      <c r="T295" s="45"/>
      <c r="U295" s="44"/>
      <c r="AJ295" s="45"/>
      <c r="AL295" s="44"/>
      <c r="AM295" s="45"/>
    </row>
    <row r="296" spans="1:39">
      <c r="A296" s="44"/>
      <c r="T296" s="45"/>
      <c r="U296" s="44"/>
      <c r="AJ296" s="45"/>
      <c r="AL296" s="44"/>
      <c r="AM296" s="45"/>
    </row>
    <row r="297" spans="1:39">
      <c r="A297" s="44"/>
      <c r="T297" s="45"/>
      <c r="U297" s="44"/>
      <c r="AJ297" s="45"/>
      <c r="AL297" s="44"/>
      <c r="AM297" s="45"/>
    </row>
    <row r="298" spans="1:39">
      <c r="A298" s="44"/>
      <c r="T298" s="45"/>
      <c r="U298" s="44"/>
      <c r="AJ298" s="45"/>
      <c r="AL298" s="44"/>
      <c r="AM298" s="45"/>
    </row>
    <row r="299" spans="1:39">
      <c r="A299" s="44"/>
      <c r="T299" s="45"/>
      <c r="U299" s="44"/>
      <c r="AJ299" s="45"/>
      <c r="AL299" s="44"/>
      <c r="AM299" s="45"/>
    </row>
    <row r="300" spans="1:39">
      <c r="A300" s="44"/>
      <c r="T300" s="45"/>
      <c r="U300" s="44"/>
      <c r="AJ300" s="45"/>
      <c r="AL300" s="44"/>
      <c r="AM300" s="45"/>
    </row>
    <row r="301" spans="1:39">
      <c r="A301" s="44"/>
      <c r="T301" s="45"/>
      <c r="U301" s="44"/>
      <c r="AJ301" s="45"/>
      <c r="AL301" s="44"/>
      <c r="AM301" s="45"/>
    </row>
    <row r="302" spans="1:39">
      <c r="A302" s="44"/>
      <c r="T302" s="45"/>
      <c r="U302" s="44"/>
      <c r="AJ302" s="45"/>
      <c r="AL302" s="44"/>
      <c r="AM302" s="45"/>
    </row>
    <row r="303" spans="1:39">
      <c r="A303" s="44"/>
      <c r="T303" s="45"/>
      <c r="U303" s="44"/>
      <c r="AJ303" s="45"/>
      <c r="AL303" s="44"/>
      <c r="AM303" s="45"/>
    </row>
    <row r="304" spans="1:39">
      <c r="A304" s="44"/>
      <c r="T304" s="45"/>
      <c r="U304" s="44"/>
      <c r="AJ304" s="45"/>
      <c r="AL304" s="44"/>
      <c r="AM304" s="45"/>
    </row>
    <row r="305" spans="1:39">
      <c r="A305" s="44"/>
      <c r="T305" s="45"/>
      <c r="U305" s="44"/>
      <c r="AJ305" s="45"/>
      <c r="AL305" s="44"/>
      <c r="AM305" s="45"/>
    </row>
    <row r="306" spans="1:39">
      <c r="A306" s="44"/>
      <c r="T306" s="45"/>
      <c r="U306" s="44"/>
      <c r="AJ306" s="45"/>
      <c r="AL306" s="44"/>
      <c r="AM306" s="45"/>
    </row>
    <row r="307" spans="1:39">
      <c r="A307" s="44"/>
      <c r="T307" s="45"/>
      <c r="U307" s="44"/>
      <c r="AJ307" s="45"/>
      <c r="AL307" s="44"/>
      <c r="AM307" s="45"/>
    </row>
    <row r="308" spans="1:39">
      <c r="A308" s="44"/>
      <c r="T308" s="45"/>
      <c r="U308" s="44"/>
      <c r="AJ308" s="45"/>
      <c r="AL308" s="44"/>
      <c r="AM308" s="45"/>
    </row>
    <row r="309" spans="1:39">
      <c r="A309" s="44"/>
      <c r="T309" s="45"/>
      <c r="U309" s="44"/>
      <c r="AJ309" s="45"/>
      <c r="AL309" s="44"/>
      <c r="AM309" s="45"/>
    </row>
    <row r="310" spans="1:39">
      <c r="A310" s="44"/>
      <c r="T310" s="45"/>
      <c r="U310" s="44"/>
      <c r="AJ310" s="45"/>
      <c r="AL310" s="44"/>
      <c r="AM310" s="45"/>
    </row>
    <row r="311" spans="1:39">
      <c r="A311" s="44"/>
      <c r="T311" s="45"/>
      <c r="U311" s="44"/>
      <c r="AJ311" s="45"/>
      <c r="AL311" s="44"/>
      <c r="AM311" s="45"/>
    </row>
    <row r="312" spans="1:39">
      <c r="A312" s="44"/>
      <c r="T312" s="45"/>
      <c r="U312" s="44"/>
      <c r="AJ312" s="45"/>
      <c r="AL312" s="44"/>
      <c r="AM312" s="45"/>
    </row>
    <row r="313" spans="1:39">
      <c r="A313" s="44"/>
      <c r="T313" s="45"/>
      <c r="U313" s="44"/>
      <c r="AJ313" s="45"/>
      <c r="AL313" s="44"/>
      <c r="AM313" s="45"/>
    </row>
    <row r="314" spans="1:39">
      <c r="A314" s="44"/>
      <c r="T314" s="45"/>
      <c r="U314" s="44"/>
      <c r="AJ314" s="45"/>
      <c r="AL314" s="44"/>
      <c r="AM314" s="45"/>
    </row>
    <row r="315" spans="1:39">
      <c r="A315" s="44"/>
      <c r="T315" s="45"/>
      <c r="U315" s="44"/>
      <c r="AJ315" s="45"/>
      <c r="AL315" s="44"/>
      <c r="AM315" s="45"/>
    </row>
    <row r="316" spans="1:39">
      <c r="A316" s="44"/>
      <c r="T316" s="45"/>
      <c r="U316" s="44"/>
      <c r="AJ316" s="45"/>
      <c r="AL316" s="44"/>
      <c r="AM316" s="45"/>
    </row>
    <row r="317" spans="1:39">
      <c r="A317" s="44"/>
      <c r="T317" s="45"/>
      <c r="U317" s="44"/>
      <c r="AJ317" s="45"/>
      <c r="AL317" s="44"/>
      <c r="AM317" s="45"/>
    </row>
    <row r="318" spans="1:39">
      <c r="A318" s="44"/>
      <c r="T318" s="45"/>
      <c r="U318" s="44"/>
      <c r="AJ318" s="45"/>
      <c r="AL318" s="44"/>
      <c r="AM318" s="45"/>
    </row>
    <row r="319" spans="1:39">
      <c r="A319" s="44"/>
      <c r="T319" s="45"/>
      <c r="U319" s="44"/>
      <c r="AJ319" s="45"/>
      <c r="AL319" s="44"/>
      <c r="AM319" s="45"/>
    </row>
    <row r="320" spans="1:39">
      <c r="A320" s="44"/>
      <c r="T320" s="45"/>
      <c r="U320" s="44"/>
      <c r="AJ320" s="45"/>
      <c r="AL320" s="44"/>
      <c r="AM320" s="45"/>
    </row>
    <row r="321" spans="1:39">
      <c r="A321" s="44"/>
      <c r="T321" s="45"/>
      <c r="U321" s="44"/>
      <c r="AJ321" s="45"/>
      <c r="AL321" s="44"/>
      <c r="AM321" s="45"/>
    </row>
    <row r="322" spans="1:39">
      <c r="A322" s="44"/>
      <c r="T322" s="45"/>
      <c r="U322" s="44"/>
      <c r="AJ322" s="45"/>
      <c r="AL322" s="44"/>
      <c r="AM322" s="45"/>
    </row>
    <row r="323" spans="1:39">
      <c r="A323" s="44"/>
      <c r="T323" s="45"/>
      <c r="U323" s="44"/>
      <c r="AJ323" s="45"/>
      <c r="AL323" s="44"/>
      <c r="AM323" s="45"/>
    </row>
    <row r="324" spans="1:39">
      <c r="A324" s="44"/>
      <c r="T324" s="45"/>
      <c r="U324" s="44"/>
      <c r="AJ324" s="45"/>
      <c r="AL324" s="44"/>
      <c r="AM324" s="45"/>
    </row>
    <row r="325" spans="1:39">
      <c r="A325" s="44"/>
      <c r="T325" s="45"/>
      <c r="U325" s="44"/>
      <c r="AJ325" s="45"/>
      <c r="AL325" s="44"/>
      <c r="AM325" s="45"/>
    </row>
    <row r="326" spans="1:39">
      <c r="A326" s="44"/>
      <c r="T326" s="45"/>
      <c r="U326" s="44"/>
      <c r="AJ326" s="45"/>
      <c r="AL326" s="44"/>
      <c r="AM326" s="45"/>
    </row>
    <row r="327" spans="1:39" ht="15" thickBot="1">
      <c r="A327" s="46"/>
      <c r="B327" s="57"/>
      <c r="C327" s="57"/>
      <c r="D327" s="57"/>
      <c r="E327" s="57"/>
      <c r="F327" s="57"/>
      <c r="G327" s="57"/>
      <c r="H327" s="57"/>
      <c r="I327" s="57"/>
      <c r="J327" s="57"/>
      <c r="K327" s="57"/>
      <c r="L327" s="57"/>
      <c r="M327" s="57"/>
      <c r="N327" s="57"/>
      <c r="O327" s="57"/>
      <c r="P327" s="57"/>
      <c r="Q327" s="57"/>
      <c r="R327" s="57"/>
      <c r="S327" s="57"/>
      <c r="T327" s="47"/>
      <c r="U327" s="46"/>
      <c r="V327" s="57"/>
      <c r="W327" s="57"/>
      <c r="X327" s="57"/>
      <c r="Y327" s="57"/>
      <c r="Z327" s="57"/>
      <c r="AA327" s="57"/>
      <c r="AB327" s="57"/>
      <c r="AC327" s="57"/>
      <c r="AD327" s="57"/>
      <c r="AE327" s="57"/>
      <c r="AF327" s="57"/>
      <c r="AG327" s="57"/>
      <c r="AH327" s="57"/>
      <c r="AI327" s="57"/>
      <c r="AJ327" s="47"/>
      <c r="AL327" s="46"/>
      <c r="AM327" s="47"/>
    </row>
  </sheetData>
  <printOptions horizontalCentered="1" verticalCentered="1"/>
  <pageMargins left="0.19685039370078741" right="0.19685039370078741" top="0.19685039370078741" bottom="0.19685039370078741" header="0.19685039370078741" footer="0.19685039370078741"/>
  <pageSetup paperSize="9" scale="9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I133"/>
  <sheetViews>
    <sheetView zoomScale="70" zoomScaleNormal="70" workbookViewId="0">
      <selection activeCell="O98" sqref="O98"/>
    </sheetView>
  </sheetViews>
  <sheetFormatPr baseColWidth="10" defaultRowHeight="14.5"/>
  <cols>
    <col min="2" max="2" width="78.1796875" bestFit="1" customWidth="1"/>
  </cols>
  <sheetData>
    <row r="1" spans="1:8">
      <c r="A1" s="28" t="s">
        <v>53</v>
      </c>
    </row>
    <row r="3" spans="1:8">
      <c r="A3" s="12" t="s">
        <v>30</v>
      </c>
      <c r="B3" s="11" t="s">
        <v>47</v>
      </c>
      <c r="C3" s="19"/>
      <c r="D3" s="22"/>
      <c r="E3" s="15"/>
      <c r="F3" s="24"/>
    </row>
    <row r="4" spans="1:8">
      <c r="A4" s="15" t="s">
        <v>31</v>
      </c>
      <c r="B4" s="17" t="s">
        <v>12</v>
      </c>
      <c r="C4" s="19" t="s">
        <v>4</v>
      </c>
      <c r="D4" s="23">
        <v>1.8</v>
      </c>
      <c r="E4" s="26">
        <v>0</v>
      </c>
      <c r="F4" s="25">
        <f t="shared" ref="F4:F16" si="0">+IF($C4="","",$D4*E4)</f>
        <v>0</v>
      </c>
    </row>
    <row r="5" spans="1:8">
      <c r="A5" s="15" t="s">
        <v>32</v>
      </c>
      <c r="B5" s="17" t="s">
        <v>13</v>
      </c>
      <c r="C5" s="19" t="s">
        <v>4</v>
      </c>
      <c r="D5" s="23">
        <v>3</v>
      </c>
      <c r="E5" s="26">
        <f>165+630+130</f>
        <v>925</v>
      </c>
      <c r="F5" s="25">
        <f t="shared" si="0"/>
        <v>2775</v>
      </c>
    </row>
    <row r="6" spans="1:8">
      <c r="A6" s="15" t="s">
        <v>33</v>
      </c>
      <c r="B6" s="17" t="s">
        <v>14</v>
      </c>
      <c r="C6" s="19" t="s">
        <v>4</v>
      </c>
      <c r="D6" s="23">
        <v>3.5</v>
      </c>
      <c r="E6" s="26">
        <v>30</v>
      </c>
      <c r="F6" s="25">
        <f t="shared" si="0"/>
        <v>105</v>
      </c>
    </row>
    <row r="7" spans="1:8">
      <c r="A7" s="15" t="s">
        <v>34</v>
      </c>
      <c r="B7" s="17" t="s">
        <v>15</v>
      </c>
      <c r="C7" s="19" t="s">
        <v>4</v>
      </c>
      <c r="D7" s="23">
        <v>2.5</v>
      </c>
      <c r="E7" s="26">
        <v>0</v>
      </c>
      <c r="F7" s="25">
        <f t="shared" si="0"/>
        <v>0</v>
      </c>
    </row>
    <row r="8" spans="1:8">
      <c r="A8" s="15" t="s">
        <v>35</v>
      </c>
      <c r="B8" s="17" t="s">
        <v>16</v>
      </c>
      <c r="C8" s="19" t="s">
        <v>4</v>
      </c>
      <c r="D8" s="23">
        <v>5</v>
      </c>
      <c r="E8" s="26">
        <v>45</v>
      </c>
      <c r="F8" s="25">
        <f t="shared" si="0"/>
        <v>225</v>
      </c>
    </row>
    <row r="9" spans="1:8">
      <c r="A9" s="15" t="s">
        <v>36</v>
      </c>
      <c r="B9" s="17" t="s">
        <v>28</v>
      </c>
      <c r="C9" s="19" t="s">
        <v>4</v>
      </c>
      <c r="D9" s="23">
        <v>5</v>
      </c>
      <c r="E9" s="26">
        <v>0</v>
      </c>
      <c r="F9" s="25">
        <f t="shared" si="0"/>
        <v>0</v>
      </c>
    </row>
    <row r="10" spans="1:8">
      <c r="A10" s="15" t="s">
        <v>37</v>
      </c>
      <c r="B10" s="17" t="s">
        <v>18</v>
      </c>
      <c r="C10" s="19" t="s">
        <v>2</v>
      </c>
      <c r="D10" s="23">
        <v>75</v>
      </c>
      <c r="E10" s="26">
        <f>7+2</f>
        <v>9</v>
      </c>
      <c r="F10" s="25">
        <f t="shared" si="0"/>
        <v>675</v>
      </c>
    </row>
    <row r="11" spans="1:8">
      <c r="A11" s="15" t="s">
        <v>38</v>
      </c>
      <c r="B11" s="17" t="s">
        <v>17</v>
      </c>
      <c r="C11" s="19" t="s">
        <v>3</v>
      </c>
      <c r="D11" s="23">
        <v>25</v>
      </c>
      <c r="E11" s="26">
        <v>0</v>
      </c>
      <c r="F11" s="25">
        <f t="shared" si="0"/>
        <v>0</v>
      </c>
    </row>
    <row r="12" spans="1:8">
      <c r="A12" s="15" t="s">
        <v>39</v>
      </c>
      <c r="B12" s="17" t="s">
        <v>49</v>
      </c>
      <c r="C12" s="19" t="s">
        <v>3</v>
      </c>
      <c r="D12" s="23">
        <v>25</v>
      </c>
      <c r="E12" s="26">
        <v>100</v>
      </c>
      <c r="F12" s="25">
        <f t="shared" si="0"/>
        <v>2500</v>
      </c>
    </row>
    <row r="13" spans="1:8">
      <c r="A13" s="15" t="s">
        <v>40</v>
      </c>
      <c r="B13" s="17" t="s">
        <v>26</v>
      </c>
      <c r="C13" s="19" t="s">
        <v>2</v>
      </c>
      <c r="D13" s="23">
        <v>150</v>
      </c>
      <c r="E13" s="26">
        <v>0</v>
      </c>
      <c r="F13" s="25">
        <f t="shared" si="0"/>
        <v>0</v>
      </c>
    </row>
    <row r="14" spans="1:8">
      <c r="A14" s="15" t="s">
        <v>41</v>
      </c>
      <c r="B14" s="17" t="s">
        <v>29</v>
      </c>
      <c r="C14" s="19" t="s">
        <v>5</v>
      </c>
      <c r="D14" s="23">
        <v>300</v>
      </c>
      <c r="E14" s="26">
        <v>3</v>
      </c>
      <c r="F14" s="25">
        <f t="shared" si="0"/>
        <v>900</v>
      </c>
    </row>
    <row r="15" spans="1:8">
      <c r="A15" s="15" t="s">
        <v>42</v>
      </c>
      <c r="B15" s="17" t="s">
        <v>19</v>
      </c>
      <c r="C15" s="19" t="s">
        <v>3</v>
      </c>
      <c r="D15" s="23">
        <v>50</v>
      </c>
      <c r="E15" s="26">
        <v>20</v>
      </c>
      <c r="F15" s="25">
        <f t="shared" si="0"/>
        <v>1000</v>
      </c>
    </row>
    <row r="16" spans="1:8">
      <c r="A16" s="15" t="s">
        <v>43</v>
      </c>
      <c r="B16" s="17" t="s">
        <v>27</v>
      </c>
      <c r="C16" s="15" t="s">
        <v>4</v>
      </c>
      <c r="D16" s="23">
        <v>180</v>
      </c>
      <c r="E16" s="26">
        <v>0</v>
      </c>
      <c r="F16" s="25">
        <f t="shared" si="0"/>
        <v>0</v>
      </c>
      <c r="G16" s="27">
        <f>SUM(F4:F16)</f>
        <v>8180</v>
      </c>
      <c r="H16" s="29">
        <f>G16*1.05</f>
        <v>8589</v>
      </c>
    </row>
    <row r="17" spans="1:8">
      <c r="A17" s="10"/>
      <c r="B17" s="18"/>
      <c r="C17" s="15"/>
      <c r="D17" s="22"/>
      <c r="E17" s="15"/>
      <c r="F17" s="24"/>
      <c r="H17" s="30"/>
    </row>
    <row r="18" spans="1:8">
      <c r="A18" s="12" t="s">
        <v>44</v>
      </c>
      <c r="B18" s="11" t="s">
        <v>48</v>
      </c>
      <c r="C18" s="19"/>
      <c r="D18" s="22"/>
      <c r="E18" s="15"/>
      <c r="F18" s="24"/>
      <c r="H18" s="30"/>
    </row>
    <row r="19" spans="1:8" ht="26">
      <c r="A19" s="15" t="s">
        <v>45</v>
      </c>
      <c r="B19" s="14" t="s">
        <v>52</v>
      </c>
      <c r="C19" s="19" t="s">
        <v>2</v>
      </c>
      <c r="D19" s="23">
        <v>320</v>
      </c>
      <c r="E19" s="26">
        <f>11+3</f>
        <v>14</v>
      </c>
      <c r="F19" s="25">
        <f>+IF($C19="","",$D19*E19)</f>
        <v>4480</v>
      </c>
      <c r="H19" s="30"/>
    </row>
    <row r="20" spans="1:8">
      <c r="A20" s="15" t="s">
        <v>46</v>
      </c>
      <c r="B20" s="14" t="s">
        <v>51</v>
      </c>
      <c r="C20" s="19" t="s">
        <v>2</v>
      </c>
      <c r="D20" s="23">
        <v>1500</v>
      </c>
      <c r="E20" s="26">
        <v>0</v>
      </c>
      <c r="F20" s="25">
        <f>+IF($C20="","",$D20*E20)</f>
        <v>0</v>
      </c>
      <c r="H20" s="30"/>
    </row>
    <row r="21" spans="1:8">
      <c r="A21" s="15" t="s">
        <v>50</v>
      </c>
      <c r="B21" s="20" t="s">
        <v>54</v>
      </c>
      <c r="C21" s="19" t="s">
        <v>2</v>
      </c>
      <c r="D21" s="23">
        <v>800</v>
      </c>
      <c r="E21" s="26">
        <v>2</v>
      </c>
      <c r="F21" s="25">
        <f>+IF($C21="","",$D21*E21)</f>
        <v>1600</v>
      </c>
      <c r="G21" s="27">
        <f>SUM(F19:F21)</f>
        <v>6080</v>
      </c>
      <c r="H21" s="29">
        <f>G21*1.05</f>
        <v>6384</v>
      </c>
    </row>
    <row r="56" spans="2:34">
      <c r="T56" s="55"/>
      <c r="AF56" s="55"/>
      <c r="AH56" s="55"/>
    </row>
    <row r="57" spans="2:34">
      <c r="T57" s="55"/>
      <c r="X57" s="55"/>
      <c r="Z57" s="55"/>
      <c r="AD57" s="55"/>
      <c r="AF57" s="55"/>
      <c r="AH57" s="55"/>
    </row>
    <row r="58" spans="2:34">
      <c r="T58" s="55"/>
      <c r="X58" s="55"/>
      <c r="Z58" s="55"/>
      <c r="AD58" s="55"/>
      <c r="AF58" s="55"/>
      <c r="AH58" s="55"/>
    </row>
    <row r="59" spans="2:34">
      <c r="T59" s="55"/>
      <c r="X59" s="55"/>
      <c r="Z59" s="55"/>
      <c r="AD59" s="55"/>
      <c r="AF59" s="55"/>
      <c r="AH59" s="55"/>
    </row>
    <row r="60" spans="2:34">
      <c r="T60" s="55"/>
      <c r="X60" s="55"/>
      <c r="Z60" s="55"/>
      <c r="AD60" s="55"/>
      <c r="AF60" s="55"/>
      <c r="AH60" s="55"/>
    </row>
    <row r="61" spans="2:34">
      <c r="T61" s="55"/>
      <c r="X61" s="55"/>
      <c r="Z61" s="55"/>
      <c r="AD61" s="55"/>
      <c r="AF61" s="55"/>
      <c r="AH61" s="55"/>
    </row>
    <row r="62" spans="2:34">
      <c r="B62" s="16" t="s">
        <v>79</v>
      </c>
      <c r="C62" t="s">
        <v>3</v>
      </c>
      <c r="D62">
        <v>90</v>
      </c>
      <c r="T62" s="55"/>
      <c r="X62" s="55"/>
      <c r="Z62" s="55"/>
      <c r="AD62" s="55"/>
      <c r="AF62" s="55"/>
      <c r="AH62" s="55"/>
    </row>
    <row r="63" spans="2:34">
      <c r="B63" s="14" t="s">
        <v>80</v>
      </c>
      <c r="D63">
        <v>35000</v>
      </c>
      <c r="T63" s="55"/>
      <c r="X63" s="55"/>
      <c r="Z63" s="55"/>
      <c r="AD63" s="55"/>
      <c r="AF63" s="55"/>
      <c r="AH63" s="55"/>
    </row>
    <row r="64" spans="2:34">
      <c r="B64" s="14" t="s">
        <v>55</v>
      </c>
      <c r="T64" s="55"/>
      <c r="X64" s="55"/>
      <c r="Z64" s="55"/>
      <c r="AD64" s="55"/>
      <c r="AF64" s="55"/>
      <c r="AH64" s="55"/>
    </row>
    <row r="65" spans="1:34">
      <c r="T65" s="55"/>
      <c r="X65" s="55"/>
      <c r="Z65" s="55"/>
      <c r="AD65" s="55"/>
      <c r="AF65" s="55"/>
      <c r="AH65" s="55"/>
    </row>
    <row r="66" spans="1:34">
      <c r="T66" s="55"/>
      <c r="AF66" s="55"/>
    </row>
    <row r="67" spans="1:34" ht="15" thickBot="1">
      <c r="T67" s="55"/>
    </row>
    <row r="68" spans="1:34">
      <c r="C68" s="42"/>
      <c r="D68" s="43"/>
      <c r="T68" s="55"/>
    </row>
    <row r="69" spans="1:34">
      <c r="C69" s="44"/>
      <c r="D69" s="45"/>
      <c r="T69" s="55"/>
    </row>
    <row r="70" spans="1:34">
      <c r="C70" s="44"/>
      <c r="D70" s="45"/>
      <c r="T70" s="55"/>
    </row>
    <row r="71" spans="1:34">
      <c r="C71" s="44"/>
      <c r="D71" s="54"/>
      <c r="T71" s="55"/>
    </row>
    <row r="72" spans="1:34">
      <c r="C72" s="44"/>
      <c r="D72" s="54"/>
    </row>
    <row r="73" spans="1:34" ht="39">
      <c r="A73" s="12" t="s">
        <v>10</v>
      </c>
      <c r="B73" s="41" t="s">
        <v>58</v>
      </c>
      <c r="C73" s="38" t="s">
        <v>4</v>
      </c>
      <c r="D73" s="54">
        <v>35</v>
      </c>
    </row>
    <row r="74" spans="1:34">
      <c r="A74" s="13"/>
      <c r="B74" s="32" t="s">
        <v>59</v>
      </c>
      <c r="C74" s="38"/>
      <c r="D74" s="54"/>
    </row>
    <row r="75" spans="1:34">
      <c r="A75" s="13"/>
      <c r="B75" s="32"/>
      <c r="C75" s="38"/>
      <c r="D75" s="54"/>
    </row>
    <row r="76" spans="1:34">
      <c r="A76" s="12" t="s">
        <v>11</v>
      </c>
      <c r="B76" s="31" t="s">
        <v>60</v>
      </c>
      <c r="C76" s="39" t="s">
        <v>2</v>
      </c>
      <c r="D76" s="48">
        <v>1200</v>
      </c>
    </row>
    <row r="77" spans="1:34">
      <c r="A77" s="12" t="s">
        <v>56</v>
      </c>
      <c r="B77" s="31" t="s">
        <v>61</v>
      </c>
      <c r="C77" s="39" t="s">
        <v>9</v>
      </c>
      <c r="D77" s="45">
        <v>900</v>
      </c>
    </row>
    <row r="78" spans="1:34">
      <c r="C78" s="44"/>
      <c r="D78" s="45"/>
    </row>
    <row r="79" spans="1:34" ht="15" thickBot="1">
      <c r="C79" s="44"/>
      <c r="D79" s="45"/>
    </row>
    <row r="80" spans="1:34">
      <c r="C80" s="42"/>
      <c r="D80" s="43"/>
    </row>
    <row r="81" spans="1:5" ht="15" thickBot="1">
      <c r="C81" s="46"/>
      <c r="D81" s="47"/>
    </row>
    <row r="82" spans="1:5">
      <c r="C82" s="44"/>
      <c r="D82" s="45"/>
    </row>
    <row r="83" spans="1:5" ht="26">
      <c r="B83" s="40" t="s">
        <v>72</v>
      </c>
      <c r="C83" s="44"/>
      <c r="D83" s="45"/>
    </row>
    <row r="84" spans="1:5">
      <c r="A84" s="50" t="s">
        <v>20</v>
      </c>
      <c r="B84" s="33" t="s">
        <v>78</v>
      </c>
      <c r="C84" s="44"/>
      <c r="D84" s="54">
        <v>20</v>
      </c>
    </row>
    <row r="85" spans="1:5">
      <c r="A85" s="50" t="s">
        <v>21</v>
      </c>
      <c r="B85" s="33" t="s">
        <v>68</v>
      </c>
      <c r="C85" s="44"/>
      <c r="D85" s="54"/>
    </row>
    <row r="86" spans="1:5">
      <c r="A86" s="50"/>
      <c r="B86" s="51"/>
      <c r="C86" s="44"/>
      <c r="D86" s="54"/>
    </row>
    <row r="87" spans="1:5" ht="26">
      <c r="A87" t="s">
        <v>22</v>
      </c>
      <c r="B87" s="40" t="s">
        <v>77</v>
      </c>
      <c r="C87" s="44" t="s">
        <v>2</v>
      </c>
      <c r="D87" s="54">
        <v>6000</v>
      </c>
    </row>
    <row r="88" spans="1:5">
      <c r="C88" s="44"/>
      <c r="D88" s="54"/>
    </row>
    <row r="89" spans="1:5" ht="30.65" customHeight="1">
      <c r="A89" t="s">
        <v>23</v>
      </c>
      <c r="B89" s="49" t="s">
        <v>62</v>
      </c>
      <c r="C89" s="44"/>
      <c r="D89" s="54"/>
    </row>
    <row r="90" spans="1:5">
      <c r="A90" s="50" t="s">
        <v>57</v>
      </c>
      <c r="B90" t="s">
        <v>66</v>
      </c>
      <c r="C90" s="44"/>
      <c r="D90" s="54">
        <v>350</v>
      </c>
      <c r="E90" s="53"/>
    </row>
    <row r="91" spans="1:5">
      <c r="A91" s="50" t="s">
        <v>69</v>
      </c>
      <c r="B91" t="s">
        <v>63</v>
      </c>
      <c r="C91" s="44"/>
      <c r="D91" s="54"/>
      <c r="E91" s="53"/>
    </row>
    <row r="92" spans="1:5">
      <c r="A92" s="50" t="s">
        <v>70</v>
      </c>
      <c r="B92" t="s">
        <v>64</v>
      </c>
      <c r="C92" s="44"/>
      <c r="D92" s="54">
        <v>280</v>
      </c>
      <c r="E92" s="53"/>
    </row>
    <row r="93" spans="1:5">
      <c r="A93" s="50" t="s">
        <v>71</v>
      </c>
      <c r="B93" t="s">
        <v>65</v>
      </c>
      <c r="C93" s="44"/>
      <c r="D93" s="54">
        <v>150</v>
      </c>
      <c r="E93" s="53"/>
    </row>
    <row r="94" spans="1:5">
      <c r="C94" s="44"/>
      <c r="D94" s="45"/>
    </row>
    <row r="95" spans="1:5">
      <c r="B95" s="52"/>
      <c r="C95" s="44"/>
      <c r="D95" s="45"/>
    </row>
    <row r="96" spans="1:5">
      <c r="B96" t="s">
        <v>67</v>
      </c>
      <c r="C96" s="44"/>
      <c r="D96" s="45"/>
    </row>
    <row r="97" spans="1:35">
      <c r="C97" s="44"/>
      <c r="D97" s="45"/>
    </row>
    <row r="98" spans="1:35" ht="46.9" customHeight="1">
      <c r="A98" s="50" t="s">
        <v>73</v>
      </c>
      <c r="C98" s="44"/>
      <c r="D98" s="45"/>
    </row>
    <row r="99" spans="1:35">
      <c r="A99" s="50" t="s">
        <v>74</v>
      </c>
      <c r="C99" s="44"/>
      <c r="D99" s="45"/>
    </row>
    <row r="100" spans="1:35" ht="60" customHeight="1">
      <c r="A100" s="50" t="s">
        <v>75</v>
      </c>
      <c r="C100" s="44"/>
      <c r="D100" s="45"/>
    </row>
    <row r="101" spans="1:35">
      <c r="C101" s="44"/>
      <c r="D101" s="45"/>
    </row>
    <row r="102" spans="1:35">
      <c r="A102" t="s">
        <v>24</v>
      </c>
      <c r="B102" t="s">
        <v>76</v>
      </c>
      <c r="C102" s="44"/>
      <c r="D102" s="48"/>
      <c r="S102">
        <v>1</v>
      </c>
      <c r="U102">
        <v>1</v>
      </c>
      <c r="W102">
        <v>1</v>
      </c>
      <c r="Y102">
        <v>1</v>
      </c>
      <c r="AA102">
        <v>1</v>
      </c>
      <c r="AC102">
        <v>1</v>
      </c>
      <c r="AE102">
        <v>1</v>
      </c>
      <c r="AG102">
        <v>1</v>
      </c>
      <c r="AI102">
        <v>1</v>
      </c>
    </row>
    <row r="103" spans="1:35">
      <c r="C103" s="44"/>
      <c r="D103" s="45"/>
    </row>
    <row r="104" spans="1:35">
      <c r="A104" t="s">
        <v>25</v>
      </c>
      <c r="C104" s="44"/>
      <c r="D104" s="48"/>
      <c r="E104">
        <v>1</v>
      </c>
      <c r="G104">
        <v>1</v>
      </c>
      <c r="I104">
        <v>1</v>
      </c>
      <c r="K104">
        <v>1</v>
      </c>
      <c r="M104">
        <v>1</v>
      </c>
      <c r="O104">
        <v>1</v>
      </c>
      <c r="Q104">
        <v>1</v>
      </c>
      <c r="U104">
        <v>1</v>
      </c>
      <c r="W104">
        <v>1</v>
      </c>
      <c r="Y104">
        <v>1</v>
      </c>
      <c r="AA104">
        <v>1</v>
      </c>
      <c r="AC104">
        <v>1</v>
      </c>
      <c r="AE104">
        <v>1</v>
      </c>
      <c r="AG104">
        <v>1</v>
      </c>
      <c r="AI104">
        <v>1</v>
      </c>
    </row>
    <row r="105" spans="1:35">
      <c r="C105" s="44"/>
      <c r="D105" s="45"/>
    </row>
    <row r="106" spans="1:35">
      <c r="C106" s="44"/>
      <c r="D106" s="45"/>
    </row>
    <row r="107" spans="1:35">
      <c r="C107" s="44"/>
      <c r="D107" s="45"/>
    </row>
    <row r="108" spans="1:35">
      <c r="C108" s="44"/>
      <c r="D108" s="45"/>
    </row>
    <row r="109" spans="1:35">
      <c r="C109" s="44"/>
      <c r="D109" s="45"/>
    </row>
    <row r="110" spans="1:35">
      <c r="C110" s="44"/>
      <c r="D110" s="45"/>
    </row>
    <row r="111" spans="1:35">
      <c r="C111" s="44"/>
      <c r="D111" s="45"/>
    </row>
    <row r="112" spans="1:35">
      <c r="C112" s="44"/>
      <c r="D112" s="45"/>
    </row>
    <row r="113" spans="3:4">
      <c r="C113" s="44"/>
      <c r="D113" s="45"/>
    </row>
    <row r="114" spans="3:4">
      <c r="C114" s="44"/>
      <c r="D114" s="45"/>
    </row>
    <row r="115" spans="3:4">
      <c r="C115" s="44"/>
      <c r="D115" s="45"/>
    </row>
    <row r="116" spans="3:4">
      <c r="C116" s="44"/>
      <c r="D116" s="45"/>
    </row>
    <row r="117" spans="3:4">
      <c r="C117" s="44"/>
      <c r="D117" s="45"/>
    </row>
    <row r="118" spans="3:4">
      <c r="C118" s="44"/>
      <c r="D118" s="45"/>
    </row>
    <row r="119" spans="3:4">
      <c r="C119" s="44"/>
      <c r="D119" s="45"/>
    </row>
    <row r="120" spans="3:4">
      <c r="C120" s="44"/>
      <c r="D120" s="45"/>
    </row>
    <row r="121" spans="3:4">
      <c r="C121" s="44"/>
      <c r="D121" s="45"/>
    </row>
    <row r="122" spans="3:4">
      <c r="C122" s="44"/>
      <c r="D122" s="45"/>
    </row>
    <row r="123" spans="3:4">
      <c r="C123" s="44"/>
      <c r="D123" s="45"/>
    </row>
    <row r="124" spans="3:4">
      <c r="C124" s="44"/>
      <c r="D124" s="45"/>
    </row>
    <row r="125" spans="3:4">
      <c r="C125" s="44"/>
      <c r="D125" s="45"/>
    </row>
    <row r="126" spans="3:4">
      <c r="C126" s="44"/>
      <c r="D126" s="45"/>
    </row>
    <row r="127" spans="3:4">
      <c r="C127" s="44"/>
      <c r="D127" s="45"/>
    </row>
    <row r="128" spans="3:4">
      <c r="C128" s="44"/>
      <c r="D128" s="45"/>
    </row>
    <row r="129" spans="3:4">
      <c r="C129" s="44"/>
      <c r="D129" s="45"/>
    </row>
    <row r="130" spans="3:4">
      <c r="C130" s="44"/>
      <c r="D130" s="45"/>
    </row>
    <row r="131" spans="3:4">
      <c r="C131" s="44"/>
      <c r="D131" s="45"/>
    </row>
    <row r="132" spans="3:4">
      <c r="C132" s="44"/>
      <c r="D132" s="45"/>
    </row>
    <row r="133" spans="3:4" ht="15" thickBot="1">
      <c r="C133" s="46"/>
      <c r="D133" s="47"/>
    </row>
  </sheetData>
  <phoneticPr fontId="25"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E9243-CE32-4466-88BB-EC6E5970558F}">
  <sheetPr>
    <pageSetUpPr fitToPage="1"/>
  </sheetPr>
  <dimension ref="A1:C27"/>
  <sheetViews>
    <sheetView view="pageBreakPreview" zoomScaleNormal="80" zoomScaleSheetLayoutView="100" workbookViewId="0">
      <selection activeCell="E8" sqref="E8"/>
    </sheetView>
  </sheetViews>
  <sheetFormatPr baseColWidth="10" defaultRowHeight="12.5"/>
  <cols>
    <col min="1" max="1" width="2.7265625" style="1" customWidth="1"/>
    <col min="2" max="2" width="100.7265625" style="1" customWidth="1"/>
    <col min="3" max="3" width="2.7265625" style="1" customWidth="1"/>
    <col min="4" max="235" width="11.453125" style="1"/>
    <col min="236" max="236" width="10.26953125" style="1" customWidth="1"/>
    <col min="237" max="237" width="95.7265625" style="1" customWidth="1"/>
    <col min="238" max="238" width="7.7265625" style="1" customWidth="1"/>
    <col min="239" max="239" width="14.1796875" style="1" customWidth="1"/>
    <col min="240" max="243" width="0" style="1" hidden="1" customWidth="1"/>
    <col min="244" max="244" width="15.7265625" style="1" customWidth="1"/>
    <col min="245" max="245" width="18.453125" style="1" customWidth="1"/>
    <col min="246" max="250" width="0" style="1" hidden="1" customWidth="1"/>
    <col min="251" max="251" width="27.26953125" style="1" customWidth="1"/>
    <col min="252" max="254" width="0" style="1" hidden="1" customWidth="1"/>
    <col min="255" max="255" width="23.54296875" style="1" customWidth="1"/>
    <col min="256" max="491" width="11.453125" style="1"/>
    <col min="492" max="492" width="10.26953125" style="1" customWidth="1"/>
    <col min="493" max="493" width="95.7265625" style="1" customWidth="1"/>
    <col min="494" max="494" width="7.7265625" style="1" customWidth="1"/>
    <col min="495" max="495" width="14.1796875" style="1" customWidth="1"/>
    <col min="496" max="499" width="0" style="1" hidden="1" customWidth="1"/>
    <col min="500" max="500" width="15.7265625" style="1" customWidth="1"/>
    <col min="501" max="501" width="18.453125" style="1" customWidth="1"/>
    <col min="502" max="506" width="0" style="1" hidden="1" customWidth="1"/>
    <col min="507" max="507" width="27.26953125" style="1" customWidth="1"/>
    <col min="508" max="510" width="0" style="1" hidden="1" customWidth="1"/>
    <col min="511" max="511" width="23.54296875" style="1" customWidth="1"/>
    <col min="512" max="747" width="11.453125" style="1"/>
    <col min="748" max="748" width="10.26953125" style="1" customWidth="1"/>
    <col min="749" max="749" width="95.7265625" style="1" customWidth="1"/>
    <col min="750" max="750" width="7.7265625" style="1" customWidth="1"/>
    <col min="751" max="751" width="14.1796875" style="1" customWidth="1"/>
    <col min="752" max="755" width="0" style="1" hidden="1" customWidth="1"/>
    <col min="756" max="756" width="15.7265625" style="1" customWidth="1"/>
    <col min="757" max="757" width="18.453125" style="1" customWidth="1"/>
    <col min="758" max="762" width="0" style="1" hidden="1" customWidth="1"/>
    <col min="763" max="763" width="27.26953125" style="1" customWidth="1"/>
    <col min="764" max="766" width="0" style="1" hidden="1" customWidth="1"/>
    <col min="767" max="767" width="23.54296875" style="1" customWidth="1"/>
    <col min="768" max="1003" width="11.453125" style="1"/>
    <col min="1004" max="1004" width="10.26953125" style="1" customWidth="1"/>
    <col min="1005" max="1005" width="95.7265625" style="1" customWidth="1"/>
    <col min="1006" max="1006" width="7.7265625" style="1" customWidth="1"/>
    <col min="1007" max="1007" width="14.1796875" style="1" customWidth="1"/>
    <col min="1008" max="1011" width="0" style="1" hidden="1" customWidth="1"/>
    <col min="1012" max="1012" width="15.7265625" style="1" customWidth="1"/>
    <col min="1013" max="1013" width="18.453125" style="1" customWidth="1"/>
    <col min="1014" max="1018" width="0" style="1" hidden="1" customWidth="1"/>
    <col min="1019" max="1019" width="27.26953125" style="1" customWidth="1"/>
    <col min="1020" max="1022" width="0" style="1" hidden="1" customWidth="1"/>
    <col min="1023" max="1023" width="23.54296875" style="1" customWidth="1"/>
    <col min="1024" max="1259" width="11.453125" style="1"/>
    <col min="1260" max="1260" width="10.26953125" style="1" customWidth="1"/>
    <col min="1261" max="1261" width="95.7265625" style="1" customWidth="1"/>
    <col min="1262" max="1262" width="7.7265625" style="1" customWidth="1"/>
    <col min="1263" max="1263" width="14.1796875" style="1" customWidth="1"/>
    <col min="1264" max="1267" width="0" style="1" hidden="1" customWidth="1"/>
    <col min="1268" max="1268" width="15.7265625" style="1" customWidth="1"/>
    <col min="1269" max="1269" width="18.453125" style="1" customWidth="1"/>
    <col min="1270" max="1274" width="0" style="1" hidden="1" customWidth="1"/>
    <col min="1275" max="1275" width="27.26953125" style="1" customWidth="1"/>
    <col min="1276" max="1278" width="0" style="1" hidden="1" customWidth="1"/>
    <col min="1279" max="1279" width="23.54296875" style="1" customWidth="1"/>
    <col min="1280" max="1515" width="11.453125" style="1"/>
    <col min="1516" max="1516" width="10.26953125" style="1" customWidth="1"/>
    <col min="1517" max="1517" width="95.7265625" style="1" customWidth="1"/>
    <col min="1518" max="1518" width="7.7265625" style="1" customWidth="1"/>
    <col min="1519" max="1519" width="14.1796875" style="1" customWidth="1"/>
    <col min="1520" max="1523" width="0" style="1" hidden="1" customWidth="1"/>
    <col min="1524" max="1524" width="15.7265625" style="1" customWidth="1"/>
    <col min="1525" max="1525" width="18.453125" style="1" customWidth="1"/>
    <col min="1526" max="1530" width="0" style="1" hidden="1" customWidth="1"/>
    <col min="1531" max="1531" width="27.26953125" style="1" customWidth="1"/>
    <col min="1532" max="1534" width="0" style="1" hidden="1" customWidth="1"/>
    <col min="1535" max="1535" width="23.54296875" style="1" customWidth="1"/>
    <col min="1536" max="1771" width="11.453125" style="1"/>
    <col min="1772" max="1772" width="10.26953125" style="1" customWidth="1"/>
    <col min="1773" max="1773" width="95.7265625" style="1" customWidth="1"/>
    <col min="1774" max="1774" width="7.7265625" style="1" customWidth="1"/>
    <col min="1775" max="1775" width="14.1796875" style="1" customWidth="1"/>
    <col min="1776" max="1779" width="0" style="1" hidden="1" customWidth="1"/>
    <col min="1780" max="1780" width="15.7265625" style="1" customWidth="1"/>
    <col min="1781" max="1781" width="18.453125" style="1" customWidth="1"/>
    <col min="1782" max="1786" width="0" style="1" hidden="1" customWidth="1"/>
    <col min="1787" max="1787" width="27.26953125" style="1" customWidth="1"/>
    <col min="1788" max="1790" width="0" style="1" hidden="1" customWidth="1"/>
    <col min="1791" max="1791" width="23.54296875" style="1" customWidth="1"/>
    <col min="1792" max="2027" width="11.453125" style="1"/>
    <col min="2028" max="2028" width="10.26953125" style="1" customWidth="1"/>
    <col min="2029" max="2029" width="95.7265625" style="1" customWidth="1"/>
    <col min="2030" max="2030" width="7.7265625" style="1" customWidth="1"/>
    <col min="2031" max="2031" width="14.1796875" style="1" customWidth="1"/>
    <col min="2032" max="2035" width="0" style="1" hidden="1" customWidth="1"/>
    <col min="2036" max="2036" width="15.7265625" style="1" customWidth="1"/>
    <col min="2037" max="2037" width="18.453125" style="1" customWidth="1"/>
    <col min="2038" max="2042" width="0" style="1" hidden="1" customWidth="1"/>
    <col min="2043" max="2043" width="27.26953125" style="1" customWidth="1"/>
    <col min="2044" max="2046" width="0" style="1" hidden="1" customWidth="1"/>
    <col min="2047" max="2047" width="23.54296875" style="1" customWidth="1"/>
    <col min="2048" max="2283" width="11.453125" style="1"/>
    <col min="2284" max="2284" width="10.26953125" style="1" customWidth="1"/>
    <col min="2285" max="2285" width="95.7265625" style="1" customWidth="1"/>
    <col min="2286" max="2286" width="7.7265625" style="1" customWidth="1"/>
    <col min="2287" max="2287" width="14.1796875" style="1" customWidth="1"/>
    <col min="2288" max="2291" width="0" style="1" hidden="1" customWidth="1"/>
    <col min="2292" max="2292" width="15.7265625" style="1" customWidth="1"/>
    <col min="2293" max="2293" width="18.453125" style="1" customWidth="1"/>
    <col min="2294" max="2298" width="0" style="1" hidden="1" customWidth="1"/>
    <col min="2299" max="2299" width="27.26953125" style="1" customWidth="1"/>
    <col min="2300" max="2302" width="0" style="1" hidden="1" customWidth="1"/>
    <col min="2303" max="2303" width="23.54296875" style="1" customWidth="1"/>
    <col min="2304" max="2539" width="11.453125" style="1"/>
    <col min="2540" max="2540" width="10.26953125" style="1" customWidth="1"/>
    <col min="2541" max="2541" width="95.7265625" style="1" customWidth="1"/>
    <col min="2542" max="2542" width="7.7265625" style="1" customWidth="1"/>
    <col min="2543" max="2543" width="14.1796875" style="1" customWidth="1"/>
    <col min="2544" max="2547" width="0" style="1" hidden="1" customWidth="1"/>
    <col min="2548" max="2548" width="15.7265625" style="1" customWidth="1"/>
    <col min="2549" max="2549" width="18.453125" style="1" customWidth="1"/>
    <col min="2550" max="2554" width="0" style="1" hidden="1" customWidth="1"/>
    <col min="2555" max="2555" width="27.26953125" style="1" customWidth="1"/>
    <col min="2556" max="2558" width="0" style="1" hidden="1" customWidth="1"/>
    <col min="2559" max="2559" width="23.54296875" style="1" customWidth="1"/>
    <col min="2560" max="2795" width="11.453125" style="1"/>
    <col min="2796" max="2796" width="10.26953125" style="1" customWidth="1"/>
    <col min="2797" max="2797" width="95.7265625" style="1" customWidth="1"/>
    <col min="2798" max="2798" width="7.7265625" style="1" customWidth="1"/>
    <col min="2799" max="2799" width="14.1796875" style="1" customWidth="1"/>
    <col min="2800" max="2803" width="0" style="1" hidden="1" customWidth="1"/>
    <col min="2804" max="2804" width="15.7265625" style="1" customWidth="1"/>
    <col min="2805" max="2805" width="18.453125" style="1" customWidth="1"/>
    <col min="2806" max="2810" width="0" style="1" hidden="1" customWidth="1"/>
    <col min="2811" max="2811" width="27.26953125" style="1" customWidth="1"/>
    <col min="2812" max="2814" width="0" style="1" hidden="1" customWidth="1"/>
    <col min="2815" max="2815" width="23.54296875" style="1" customWidth="1"/>
    <col min="2816" max="3051" width="11.453125" style="1"/>
    <col min="3052" max="3052" width="10.26953125" style="1" customWidth="1"/>
    <col min="3053" max="3053" width="95.7265625" style="1" customWidth="1"/>
    <col min="3054" max="3054" width="7.7265625" style="1" customWidth="1"/>
    <col min="3055" max="3055" width="14.1796875" style="1" customWidth="1"/>
    <col min="3056" max="3059" width="0" style="1" hidden="1" customWidth="1"/>
    <col min="3060" max="3060" width="15.7265625" style="1" customWidth="1"/>
    <col min="3061" max="3061" width="18.453125" style="1" customWidth="1"/>
    <col min="3062" max="3066" width="0" style="1" hidden="1" customWidth="1"/>
    <col min="3067" max="3067" width="27.26953125" style="1" customWidth="1"/>
    <col min="3068" max="3070" width="0" style="1" hidden="1" customWidth="1"/>
    <col min="3071" max="3071" width="23.54296875" style="1" customWidth="1"/>
    <col min="3072" max="3307" width="11.453125" style="1"/>
    <col min="3308" max="3308" width="10.26953125" style="1" customWidth="1"/>
    <col min="3309" max="3309" width="95.7265625" style="1" customWidth="1"/>
    <col min="3310" max="3310" width="7.7265625" style="1" customWidth="1"/>
    <col min="3311" max="3311" width="14.1796875" style="1" customWidth="1"/>
    <col min="3312" max="3315" width="0" style="1" hidden="1" customWidth="1"/>
    <col min="3316" max="3316" width="15.7265625" style="1" customWidth="1"/>
    <col min="3317" max="3317" width="18.453125" style="1" customWidth="1"/>
    <col min="3318" max="3322" width="0" style="1" hidden="1" customWidth="1"/>
    <col min="3323" max="3323" width="27.26953125" style="1" customWidth="1"/>
    <col min="3324" max="3326" width="0" style="1" hidden="1" customWidth="1"/>
    <col min="3327" max="3327" width="23.54296875" style="1" customWidth="1"/>
    <col min="3328" max="3563" width="11.453125" style="1"/>
    <col min="3564" max="3564" width="10.26953125" style="1" customWidth="1"/>
    <col min="3565" max="3565" width="95.7265625" style="1" customWidth="1"/>
    <col min="3566" max="3566" width="7.7265625" style="1" customWidth="1"/>
    <col min="3567" max="3567" width="14.1796875" style="1" customWidth="1"/>
    <col min="3568" max="3571" width="0" style="1" hidden="1" customWidth="1"/>
    <col min="3572" max="3572" width="15.7265625" style="1" customWidth="1"/>
    <col min="3573" max="3573" width="18.453125" style="1" customWidth="1"/>
    <col min="3574" max="3578" width="0" style="1" hidden="1" customWidth="1"/>
    <col min="3579" max="3579" width="27.26953125" style="1" customWidth="1"/>
    <col min="3580" max="3582" width="0" style="1" hidden="1" customWidth="1"/>
    <col min="3583" max="3583" width="23.54296875" style="1" customWidth="1"/>
    <col min="3584" max="3819" width="11.453125" style="1"/>
    <col min="3820" max="3820" width="10.26953125" style="1" customWidth="1"/>
    <col min="3821" max="3821" width="95.7265625" style="1" customWidth="1"/>
    <col min="3822" max="3822" width="7.7265625" style="1" customWidth="1"/>
    <col min="3823" max="3823" width="14.1796875" style="1" customWidth="1"/>
    <col min="3824" max="3827" width="0" style="1" hidden="1" customWidth="1"/>
    <col min="3828" max="3828" width="15.7265625" style="1" customWidth="1"/>
    <col min="3829" max="3829" width="18.453125" style="1" customWidth="1"/>
    <col min="3830" max="3834" width="0" style="1" hidden="1" customWidth="1"/>
    <col min="3835" max="3835" width="27.26953125" style="1" customWidth="1"/>
    <col min="3836" max="3838" width="0" style="1" hidden="1" customWidth="1"/>
    <col min="3839" max="3839" width="23.54296875" style="1" customWidth="1"/>
    <col min="3840" max="4075" width="11.453125" style="1"/>
    <col min="4076" max="4076" width="10.26953125" style="1" customWidth="1"/>
    <col min="4077" max="4077" width="95.7265625" style="1" customWidth="1"/>
    <col min="4078" max="4078" width="7.7265625" style="1" customWidth="1"/>
    <col min="4079" max="4079" width="14.1796875" style="1" customWidth="1"/>
    <col min="4080" max="4083" width="0" style="1" hidden="1" customWidth="1"/>
    <col min="4084" max="4084" width="15.7265625" style="1" customWidth="1"/>
    <col min="4085" max="4085" width="18.453125" style="1" customWidth="1"/>
    <col min="4086" max="4090" width="0" style="1" hidden="1" customWidth="1"/>
    <col min="4091" max="4091" width="27.26953125" style="1" customWidth="1"/>
    <col min="4092" max="4094" width="0" style="1" hidden="1" customWidth="1"/>
    <col min="4095" max="4095" width="23.54296875" style="1" customWidth="1"/>
    <col min="4096" max="4331" width="11.453125" style="1"/>
    <col min="4332" max="4332" width="10.26953125" style="1" customWidth="1"/>
    <col min="4333" max="4333" width="95.7265625" style="1" customWidth="1"/>
    <col min="4334" max="4334" width="7.7265625" style="1" customWidth="1"/>
    <col min="4335" max="4335" width="14.1796875" style="1" customWidth="1"/>
    <col min="4336" max="4339" width="0" style="1" hidden="1" customWidth="1"/>
    <col min="4340" max="4340" width="15.7265625" style="1" customWidth="1"/>
    <col min="4341" max="4341" width="18.453125" style="1" customWidth="1"/>
    <col min="4342" max="4346" width="0" style="1" hidden="1" customWidth="1"/>
    <col min="4347" max="4347" width="27.26953125" style="1" customWidth="1"/>
    <col min="4348" max="4350" width="0" style="1" hidden="1" customWidth="1"/>
    <col min="4351" max="4351" width="23.54296875" style="1" customWidth="1"/>
    <col min="4352" max="4587" width="11.453125" style="1"/>
    <col min="4588" max="4588" width="10.26953125" style="1" customWidth="1"/>
    <col min="4589" max="4589" width="95.7265625" style="1" customWidth="1"/>
    <col min="4590" max="4590" width="7.7265625" style="1" customWidth="1"/>
    <col min="4591" max="4591" width="14.1796875" style="1" customWidth="1"/>
    <col min="4592" max="4595" width="0" style="1" hidden="1" customWidth="1"/>
    <col min="4596" max="4596" width="15.7265625" style="1" customWidth="1"/>
    <col min="4597" max="4597" width="18.453125" style="1" customWidth="1"/>
    <col min="4598" max="4602" width="0" style="1" hidden="1" customWidth="1"/>
    <col min="4603" max="4603" width="27.26953125" style="1" customWidth="1"/>
    <col min="4604" max="4606" width="0" style="1" hidden="1" customWidth="1"/>
    <col min="4607" max="4607" width="23.54296875" style="1" customWidth="1"/>
    <col min="4608" max="4843" width="11.453125" style="1"/>
    <col min="4844" max="4844" width="10.26953125" style="1" customWidth="1"/>
    <col min="4845" max="4845" width="95.7265625" style="1" customWidth="1"/>
    <col min="4846" max="4846" width="7.7265625" style="1" customWidth="1"/>
    <col min="4847" max="4847" width="14.1796875" style="1" customWidth="1"/>
    <col min="4848" max="4851" width="0" style="1" hidden="1" customWidth="1"/>
    <col min="4852" max="4852" width="15.7265625" style="1" customWidth="1"/>
    <col min="4853" max="4853" width="18.453125" style="1" customWidth="1"/>
    <col min="4854" max="4858" width="0" style="1" hidden="1" customWidth="1"/>
    <col min="4859" max="4859" width="27.26953125" style="1" customWidth="1"/>
    <col min="4860" max="4862" width="0" style="1" hidden="1" customWidth="1"/>
    <col min="4863" max="4863" width="23.54296875" style="1" customWidth="1"/>
    <col min="4864" max="5099" width="11.453125" style="1"/>
    <col min="5100" max="5100" width="10.26953125" style="1" customWidth="1"/>
    <col min="5101" max="5101" width="95.7265625" style="1" customWidth="1"/>
    <col min="5102" max="5102" width="7.7265625" style="1" customWidth="1"/>
    <col min="5103" max="5103" width="14.1796875" style="1" customWidth="1"/>
    <col min="5104" max="5107" width="0" style="1" hidden="1" customWidth="1"/>
    <col min="5108" max="5108" width="15.7265625" style="1" customWidth="1"/>
    <col min="5109" max="5109" width="18.453125" style="1" customWidth="1"/>
    <col min="5110" max="5114" width="0" style="1" hidden="1" customWidth="1"/>
    <col min="5115" max="5115" width="27.26953125" style="1" customWidth="1"/>
    <col min="5116" max="5118" width="0" style="1" hidden="1" customWidth="1"/>
    <col min="5119" max="5119" width="23.54296875" style="1" customWidth="1"/>
    <col min="5120" max="5355" width="11.453125" style="1"/>
    <col min="5356" max="5356" width="10.26953125" style="1" customWidth="1"/>
    <col min="5357" max="5357" width="95.7265625" style="1" customWidth="1"/>
    <col min="5358" max="5358" width="7.7265625" style="1" customWidth="1"/>
    <col min="5359" max="5359" width="14.1796875" style="1" customWidth="1"/>
    <col min="5360" max="5363" width="0" style="1" hidden="1" customWidth="1"/>
    <col min="5364" max="5364" width="15.7265625" style="1" customWidth="1"/>
    <col min="5365" max="5365" width="18.453125" style="1" customWidth="1"/>
    <col min="5366" max="5370" width="0" style="1" hidden="1" customWidth="1"/>
    <col min="5371" max="5371" width="27.26953125" style="1" customWidth="1"/>
    <col min="5372" max="5374" width="0" style="1" hidden="1" customWidth="1"/>
    <col min="5375" max="5375" width="23.54296875" style="1" customWidth="1"/>
    <col min="5376" max="5611" width="11.453125" style="1"/>
    <col min="5612" max="5612" width="10.26953125" style="1" customWidth="1"/>
    <col min="5613" max="5613" width="95.7265625" style="1" customWidth="1"/>
    <col min="5614" max="5614" width="7.7265625" style="1" customWidth="1"/>
    <col min="5615" max="5615" width="14.1796875" style="1" customWidth="1"/>
    <col min="5616" max="5619" width="0" style="1" hidden="1" customWidth="1"/>
    <col min="5620" max="5620" width="15.7265625" style="1" customWidth="1"/>
    <col min="5621" max="5621" width="18.453125" style="1" customWidth="1"/>
    <col min="5622" max="5626" width="0" style="1" hidden="1" customWidth="1"/>
    <col min="5627" max="5627" width="27.26953125" style="1" customWidth="1"/>
    <col min="5628" max="5630" width="0" style="1" hidden="1" customWidth="1"/>
    <col min="5631" max="5631" width="23.54296875" style="1" customWidth="1"/>
    <col min="5632" max="5867" width="11.453125" style="1"/>
    <col min="5868" max="5868" width="10.26953125" style="1" customWidth="1"/>
    <col min="5869" max="5869" width="95.7265625" style="1" customWidth="1"/>
    <col min="5870" max="5870" width="7.7265625" style="1" customWidth="1"/>
    <col min="5871" max="5871" width="14.1796875" style="1" customWidth="1"/>
    <col min="5872" max="5875" width="0" style="1" hidden="1" customWidth="1"/>
    <col min="5876" max="5876" width="15.7265625" style="1" customWidth="1"/>
    <col min="5877" max="5877" width="18.453125" style="1" customWidth="1"/>
    <col min="5878" max="5882" width="0" style="1" hidden="1" customWidth="1"/>
    <col min="5883" max="5883" width="27.26953125" style="1" customWidth="1"/>
    <col min="5884" max="5886" width="0" style="1" hidden="1" customWidth="1"/>
    <col min="5887" max="5887" width="23.54296875" style="1" customWidth="1"/>
    <col min="5888" max="6123" width="11.453125" style="1"/>
    <col min="6124" max="6124" width="10.26953125" style="1" customWidth="1"/>
    <col min="6125" max="6125" width="95.7265625" style="1" customWidth="1"/>
    <col min="6126" max="6126" width="7.7265625" style="1" customWidth="1"/>
    <col min="6127" max="6127" width="14.1796875" style="1" customWidth="1"/>
    <col min="6128" max="6131" width="0" style="1" hidden="1" customWidth="1"/>
    <col min="6132" max="6132" width="15.7265625" style="1" customWidth="1"/>
    <col min="6133" max="6133" width="18.453125" style="1" customWidth="1"/>
    <col min="6134" max="6138" width="0" style="1" hidden="1" customWidth="1"/>
    <col min="6139" max="6139" width="27.26953125" style="1" customWidth="1"/>
    <col min="6140" max="6142" width="0" style="1" hidden="1" customWidth="1"/>
    <col min="6143" max="6143" width="23.54296875" style="1" customWidth="1"/>
    <col min="6144" max="6379" width="11.453125" style="1"/>
    <col min="6380" max="6380" width="10.26953125" style="1" customWidth="1"/>
    <col min="6381" max="6381" width="95.7265625" style="1" customWidth="1"/>
    <col min="6382" max="6382" width="7.7265625" style="1" customWidth="1"/>
    <col min="6383" max="6383" width="14.1796875" style="1" customWidth="1"/>
    <col min="6384" max="6387" width="0" style="1" hidden="1" customWidth="1"/>
    <col min="6388" max="6388" width="15.7265625" style="1" customWidth="1"/>
    <col min="6389" max="6389" width="18.453125" style="1" customWidth="1"/>
    <col min="6390" max="6394" width="0" style="1" hidden="1" customWidth="1"/>
    <col min="6395" max="6395" width="27.26953125" style="1" customWidth="1"/>
    <col min="6396" max="6398" width="0" style="1" hidden="1" customWidth="1"/>
    <col min="6399" max="6399" width="23.54296875" style="1" customWidth="1"/>
    <col min="6400" max="6635" width="11.453125" style="1"/>
    <col min="6636" max="6636" width="10.26953125" style="1" customWidth="1"/>
    <col min="6637" max="6637" width="95.7265625" style="1" customWidth="1"/>
    <col min="6638" max="6638" width="7.7265625" style="1" customWidth="1"/>
    <col min="6639" max="6639" width="14.1796875" style="1" customWidth="1"/>
    <col min="6640" max="6643" width="0" style="1" hidden="1" customWidth="1"/>
    <col min="6644" max="6644" width="15.7265625" style="1" customWidth="1"/>
    <col min="6645" max="6645" width="18.453125" style="1" customWidth="1"/>
    <col min="6646" max="6650" width="0" style="1" hidden="1" customWidth="1"/>
    <col min="6651" max="6651" width="27.26953125" style="1" customWidth="1"/>
    <col min="6652" max="6654" width="0" style="1" hidden="1" customWidth="1"/>
    <col min="6655" max="6655" width="23.54296875" style="1" customWidth="1"/>
    <col min="6656" max="6891" width="11.453125" style="1"/>
    <col min="6892" max="6892" width="10.26953125" style="1" customWidth="1"/>
    <col min="6893" max="6893" width="95.7265625" style="1" customWidth="1"/>
    <col min="6894" max="6894" width="7.7265625" style="1" customWidth="1"/>
    <col min="6895" max="6895" width="14.1796875" style="1" customWidth="1"/>
    <col min="6896" max="6899" width="0" style="1" hidden="1" customWidth="1"/>
    <col min="6900" max="6900" width="15.7265625" style="1" customWidth="1"/>
    <col min="6901" max="6901" width="18.453125" style="1" customWidth="1"/>
    <col min="6902" max="6906" width="0" style="1" hidden="1" customWidth="1"/>
    <col min="6907" max="6907" width="27.26953125" style="1" customWidth="1"/>
    <col min="6908" max="6910" width="0" style="1" hidden="1" customWidth="1"/>
    <col min="6911" max="6911" width="23.54296875" style="1" customWidth="1"/>
    <col min="6912" max="7147" width="11.453125" style="1"/>
    <col min="7148" max="7148" width="10.26953125" style="1" customWidth="1"/>
    <col min="7149" max="7149" width="95.7265625" style="1" customWidth="1"/>
    <col min="7150" max="7150" width="7.7265625" style="1" customWidth="1"/>
    <col min="7151" max="7151" width="14.1796875" style="1" customWidth="1"/>
    <col min="7152" max="7155" width="0" style="1" hidden="1" customWidth="1"/>
    <col min="7156" max="7156" width="15.7265625" style="1" customWidth="1"/>
    <col min="7157" max="7157" width="18.453125" style="1" customWidth="1"/>
    <col min="7158" max="7162" width="0" style="1" hidden="1" customWidth="1"/>
    <col min="7163" max="7163" width="27.26953125" style="1" customWidth="1"/>
    <col min="7164" max="7166" width="0" style="1" hidden="1" customWidth="1"/>
    <col min="7167" max="7167" width="23.54296875" style="1" customWidth="1"/>
    <col min="7168" max="7403" width="11.453125" style="1"/>
    <col min="7404" max="7404" width="10.26953125" style="1" customWidth="1"/>
    <col min="7405" max="7405" width="95.7265625" style="1" customWidth="1"/>
    <col min="7406" max="7406" width="7.7265625" style="1" customWidth="1"/>
    <col min="7407" max="7407" width="14.1796875" style="1" customWidth="1"/>
    <col min="7408" max="7411" width="0" style="1" hidden="1" customWidth="1"/>
    <col min="7412" max="7412" width="15.7265625" style="1" customWidth="1"/>
    <col min="7413" max="7413" width="18.453125" style="1" customWidth="1"/>
    <col min="7414" max="7418" width="0" style="1" hidden="1" customWidth="1"/>
    <col min="7419" max="7419" width="27.26953125" style="1" customWidth="1"/>
    <col min="7420" max="7422" width="0" style="1" hidden="1" customWidth="1"/>
    <col min="7423" max="7423" width="23.54296875" style="1" customWidth="1"/>
    <col min="7424" max="7659" width="11.453125" style="1"/>
    <col min="7660" max="7660" width="10.26953125" style="1" customWidth="1"/>
    <col min="7661" max="7661" width="95.7265625" style="1" customWidth="1"/>
    <col min="7662" max="7662" width="7.7265625" style="1" customWidth="1"/>
    <col min="7663" max="7663" width="14.1796875" style="1" customWidth="1"/>
    <col min="7664" max="7667" width="0" style="1" hidden="1" customWidth="1"/>
    <col min="7668" max="7668" width="15.7265625" style="1" customWidth="1"/>
    <col min="7669" max="7669" width="18.453125" style="1" customWidth="1"/>
    <col min="7670" max="7674" width="0" style="1" hidden="1" customWidth="1"/>
    <col min="7675" max="7675" width="27.26953125" style="1" customWidth="1"/>
    <col min="7676" max="7678" width="0" style="1" hidden="1" customWidth="1"/>
    <col min="7679" max="7679" width="23.54296875" style="1" customWidth="1"/>
    <col min="7680" max="7915" width="11.453125" style="1"/>
    <col min="7916" max="7916" width="10.26953125" style="1" customWidth="1"/>
    <col min="7917" max="7917" width="95.7265625" style="1" customWidth="1"/>
    <col min="7918" max="7918" width="7.7265625" style="1" customWidth="1"/>
    <col min="7919" max="7919" width="14.1796875" style="1" customWidth="1"/>
    <col min="7920" max="7923" width="0" style="1" hidden="1" customWidth="1"/>
    <col min="7924" max="7924" width="15.7265625" style="1" customWidth="1"/>
    <col min="7925" max="7925" width="18.453125" style="1" customWidth="1"/>
    <col min="7926" max="7930" width="0" style="1" hidden="1" customWidth="1"/>
    <col min="7931" max="7931" width="27.26953125" style="1" customWidth="1"/>
    <col min="7932" max="7934" width="0" style="1" hidden="1" customWidth="1"/>
    <col min="7935" max="7935" width="23.54296875" style="1" customWidth="1"/>
    <col min="7936" max="8171" width="11.453125" style="1"/>
    <col min="8172" max="8172" width="10.26953125" style="1" customWidth="1"/>
    <col min="8173" max="8173" width="95.7265625" style="1" customWidth="1"/>
    <col min="8174" max="8174" width="7.7265625" style="1" customWidth="1"/>
    <col min="8175" max="8175" width="14.1796875" style="1" customWidth="1"/>
    <col min="8176" max="8179" width="0" style="1" hidden="1" customWidth="1"/>
    <col min="8180" max="8180" width="15.7265625" style="1" customWidth="1"/>
    <col min="8181" max="8181" width="18.453125" style="1" customWidth="1"/>
    <col min="8182" max="8186" width="0" style="1" hidden="1" customWidth="1"/>
    <col min="8187" max="8187" width="27.26953125" style="1" customWidth="1"/>
    <col min="8188" max="8190" width="0" style="1" hidden="1" customWidth="1"/>
    <col min="8191" max="8191" width="23.54296875" style="1" customWidth="1"/>
    <col min="8192" max="8427" width="11.453125" style="1"/>
    <col min="8428" max="8428" width="10.26953125" style="1" customWidth="1"/>
    <col min="8429" max="8429" width="95.7265625" style="1" customWidth="1"/>
    <col min="8430" max="8430" width="7.7265625" style="1" customWidth="1"/>
    <col min="8431" max="8431" width="14.1796875" style="1" customWidth="1"/>
    <col min="8432" max="8435" width="0" style="1" hidden="1" customWidth="1"/>
    <col min="8436" max="8436" width="15.7265625" style="1" customWidth="1"/>
    <col min="8437" max="8437" width="18.453125" style="1" customWidth="1"/>
    <col min="8438" max="8442" width="0" style="1" hidden="1" customWidth="1"/>
    <col min="8443" max="8443" width="27.26953125" style="1" customWidth="1"/>
    <col min="8444" max="8446" width="0" style="1" hidden="1" customWidth="1"/>
    <col min="8447" max="8447" width="23.54296875" style="1" customWidth="1"/>
    <col min="8448" max="8683" width="11.453125" style="1"/>
    <col min="8684" max="8684" width="10.26953125" style="1" customWidth="1"/>
    <col min="8685" max="8685" width="95.7265625" style="1" customWidth="1"/>
    <col min="8686" max="8686" width="7.7265625" style="1" customWidth="1"/>
    <col min="8687" max="8687" width="14.1796875" style="1" customWidth="1"/>
    <col min="8688" max="8691" width="0" style="1" hidden="1" customWidth="1"/>
    <col min="8692" max="8692" width="15.7265625" style="1" customWidth="1"/>
    <col min="8693" max="8693" width="18.453125" style="1" customWidth="1"/>
    <col min="8694" max="8698" width="0" style="1" hidden="1" customWidth="1"/>
    <col min="8699" max="8699" width="27.26953125" style="1" customWidth="1"/>
    <col min="8700" max="8702" width="0" style="1" hidden="1" customWidth="1"/>
    <col min="8703" max="8703" width="23.54296875" style="1" customWidth="1"/>
    <col min="8704" max="8939" width="11.453125" style="1"/>
    <col min="8940" max="8940" width="10.26953125" style="1" customWidth="1"/>
    <col min="8941" max="8941" width="95.7265625" style="1" customWidth="1"/>
    <col min="8942" max="8942" width="7.7265625" style="1" customWidth="1"/>
    <col min="8943" max="8943" width="14.1796875" style="1" customWidth="1"/>
    <col min="8944" max="8947" width="0" style="1" hidden="1" customWidth="1"/>
    <col min="8948" max="8948" width="15.7265625" style="1" customWidth="1"/>
    <col min="8949" max="8949" width="18.453125" style="1" customWidth="1"/>
    <col min="8950" max="8954" width="0" style="1" hidden="1" customWidth="1"/>
    <col min="8955" max="8955" width="27.26953125" style="1" customWidth="1"/>
    <col min="8956" max="8958" width="0" style="1" hidden="1" customWidth="1"/>
    <col min="8959" max="8959" width="23.54296875" style="1" customWidth="1"/>
    <col min="8960" max="9195" width="11.453125" style="1"/>
    <col min="9196" max="9196" width="10.26953125" style="1" customWidth="1"/>
    <col min="9197" max="9197" width="95.7265625" style="1" customWidth="1"/>
    <col min="9198" max="9198" width="7.7265625" style="1" customWidth="1"/>
    <col min="9199" max="9199" width="14.1796875" style="1" customWidth="1"/>
    <col min="9200" max="9203" width="0" style="1" hidden="1" customWidth="1"/>
    <col min="9204" max="9204" width="15.7265625" style="1" customWidth="1"/>
    <col min="9205" max="9205" width="18.453125" style="1" customWidth="1"/>
    <col min="9206" max="9210" width="0" style="1" hidden="1" customWidth="1"/>
    <col min="9211" max="9211" width="27.26953125" style="1" customWidth="1"/>
    <col min="9212" max="9214" width="0" style="1" hidden="1" customWidth="1"/>
    <col min="9215" max="9215" width="23.54296875" style="1" customWidth="1"/>
    <col min="9216" max="9451" width="11.453125" style="1"/>
    <col min="9452" max="9452" width="10.26953125" style="1" customWidth="1"/>
    <col min="9453" max="9453" width="95.7265625" style="1" customWidth="1"/>
    <col min="9454" max="9454" width="7.7265625" style="1" customWidth="1"/>
    <col min="9455" max="9455" width="14.1796875" style="1" customWidth="1"/>
    <col min="9456" max="9459" width="0" style="1" hidden="1" customWidth="1"/>
    <col min="9460" max="9460" width="15.7265625" style="1" customWidth="1"/>
    <col min="9461" max="9461" width="18.453125" style="1" customWidth="1"/>
    <col min="9462" max="9466" width="0" style="1" hidden="1" customWidth="1"/>
    <col min="9467" max="9467" width="27.26953125" style="1" customWidth="1"/>
    <col min="9468" max="9470" width="0" style="1" hidden="1" customWidth="1"/>
    <col min="9471" max="9471" width="23.54296875" style="1" customWidth="1"/>
    <col min="9472" max="9707" width="11.453125" style="1"/>
    <col min="9708" max="9708" width="10.26953125" style="1" customWidth="1"/>
    <col min="9709" max="9709" width="95.7265625" style="1" customWidth="1"/>
    <col min="9710" max="9710" width="7.7265625" style="1" customWidth="1"/>
    <col min="9711" max="9711" width="14.1796875" style="1" customWidth="1"/>
    <col min="9712" max="9715" width="0" style="1" hidden="1" customWidth="1"/>
    <col min="9716" max="9716" width="15.7265625" style="1" customWidth="1"/>
    <col min="9717" max="9717" width="18.453125" style="1" customWidth="1"/>
    <col min="9718" max="9722" width="0" style="1" hidden="1" customWidth="1"/>
    <col min="9723" max="9723" width="27.26953125" style="1" customWidth="1"/>
    <col min="9724" max="9726" width="0" style="1" hidden="1" customWidth="1"/>
    <col min="9727" max="9727" width="23.54296875" style="1" customWidth="1"/>
    <col min="9728" max="9963" width="11.453125" style="1"/>
    <col min="9964" max="9964" width="10.26953125" style="1" customWidth="1"/>
    <col min="9965" max="9965" width="95.7265625" style="1" customWidth="1"/>
    <col min="9966" max="9966" width="7.7265625" style="1" customWidth="1"/>
    <col min="9967" max="9967" width="14.1796875" style="1" customWidth="1"/>
    <col min="9968" max="9971" width="0" style="1" hidden="1" customWidth="1"/>
    <col min="9972" max="9972" width="15.7265625" style="1" customWidth="1"/>
    <col min="9973" max="9973" width="18.453125" style="1" customWidth="1"/>
    <col min="9974" max="9978" width="0" style="1" hidden="1" customWidth="1"/>
    <col min="9979" max="9979" width="27.26953125" style="1" customWidth="1"/>
    <col min="9980" max="9982" width="0" style="1" hidden="1" customWidth="1"/>
    <col min="9983" max="9983" width="23.54296875" style="1" customWidth="1"/>
    <col min="9984" max="10219" width="11.453125" style="1"/>
    <col min="10220" max="10220" width="10.26953125" style="1" customWidth="1"/>
    <col min="10221" max="10221" width="95.7265625" style="1" customWidth="1"/>
    <col min="10222" max="10222" width="7.7265625" style="1" customWidth="1"/>
    <col min="10223" max="10223" width="14.1796875" style="1" customWidth="1"/>
    <col min="10224" max="10227" width="0" style="1" hidden="1" customWidth="1"/>
    <col min="10228" max="10228" width="15.7265625" style="1" customWidth="1"/>
    <col min="10229" max="10229" width="18.453125" style="1" customWidth="1"/>
    <col min="10230" max="10234" width="0" style="1" hidden="1" customWidth="1"/>
    <col min="10235" max="10235" width="27.26953125" style="1" customWidth="1"/>
    <col min="10236" max="10238" width="0" style="1" hidden="1" customWidth="1"/>
    <col min="10239" max="10239" width="23.54296875" style="1" customWidth="1"/>
    <col min="10240" max="10475" width="11.453125" style="1"/>
    <col min="10476" max="10476" width="10.26953125" style="1" customWidth="1"/>
    <col min="10477" max="10477" width="95.7265625" style="1" customWidth="1"/>
    <col min="10478" max="10478" width="7.7265625" style="1" customWidth="1"/>
    <col min="10479" max="10479" width="14.1796875" style="1" customWidth="1"/>
    <col min="10480" max="10483" width="0" style="1" hidden="1" customWidth="1"/>
    <col min="10484" max="10484" width="15.7265625" style="1" customWidth="1"/>
    <col min="10485" max="10485" width="18.453125" style="1" customWidth="1"/>
    <col min="10486" max="10490" width="0" style="1" hidden="1" customWidth="1"/>
    <col min="10491" max="10491" width="27.26953125" style="1" customWidth="1"/>
    <col min="10492" max="10494" width="0" style="1" hidden="1" customWidth="1"/>
    <col min="10495" max="10495" width="23.54296875" style="1" customWidth="1"/>
    <col min="10496" max="10731" width="11.453125" style="1"/>
    <col min="10732" max="10732" width="10.26953125" style="1" customWidth="1"/>
    <col min="10733" max="10733" width="95.7265625" style="1" customWidth="1"/>
    <col min="10734" max="10734" width="7.7265625" style="1" customWidth="1"/>
    <col min="10735" max="10735" width="14.1796875" style="1" customWidth="1"/>
    <col min="10736" max="10739" width="0" style="1" hidden="1" customWidth="1"/>
    <col min="10740" max="10740" width="15.7265625" style="1" customWidth="1"/>
    <col min="10741" max="10741" width="18.453125" style="1" customWidth="1"/>
    <col min="10742" max="10746" width="0" style="1" hidden="1" customWidth="1"/>
    <col min="10747" max="10747" width="27.26953125" style="1" customWidth="1"/>
    <col min="10748" max="10750" width="0" style="1" hidden="1" customWidth="1"/>
    <col min="10751" max="10751" width="23.54296875" style="1" customWidth="1"/>
    <col min="10752" max="10987" width="11.453125" style="1"/>
    <col min="10988" max="10988" width="10.26953125" style="1" customWidth="1"/>
    <col min="10989" max="10989" width="95.7265625" style="1" customWidth="1"/>
    <col min="10990" max="10990" width="7.7265625" style="1" customWidth="1"/>
    <col min="10991" max="10991" width="14.1796875" style="1" customWidth="1"/>
    <col min="10992" max="10995" width="0" style="1" hidden="1" customWidth="1"/>
    <col min="10996" max="10996" width="15.7265625" style="1" customWidth="1"/>
    <col min="10997" max="10997" width="18.453125" style="1" customWidth="1"/>
    <col min="10998" max="11002" width="0" style="1" hidden="1" customWidth="1"/>
    <col min="11003" max="11003" width="27.26953125" style="1" customWidth="1"/>
    <col min="11004" max="11006" width="0" style="1" hidden="1" customWidth="1"/>
    <col min="11007" max="11007" width="23.54296875" style="1" customWidth="1"/>
    <col min="11008" max="11243" width="11.453125" style="1"/>
    <col min="11244" max="11244" width="10.26953125" style="1" customWidth="1"/>
    <col min="11245" max="11245" width="95.7265625" style="1" customWidth="1"/>
    <col min="11246" max="11246" width="7.7265625" style="1" customWidth="1"/>
    <col min="11247" max="11247" width="14.1796875" style="1" customWidth="1"/>
    <col min="11248" max="11251" width="0" style="1" hidden="1" customWidth="1"/>
    <col min="11252" max="11252" width="15.7265625" style="1" customWidth="1"/>
    <col min="11253" max="11253" width="18.453125" style="1" customWidth="1"/>
    <col min="11254" max="11258" width="0" style="1" hidden="1" customWidth="1"/>
    <col min="11259" max="11259" width="27.26953125" style="1" customWidth="1"/>
    <col min="11260" max="11262" width="0" style="1" hidden="1" customWidth="1"/>
    <col min="11263" max="11263" width="23.54296875" style="1" customWidth="1"/>
    <col min="11264" max="11499" width="11.453125" style="1"/>
    <col min="11500" max="11500" width="10.26953125" style="1" customWidth="1"/>
    <col min="11501" max="11501" width="95.7265625" style="1" customWidth="1"/>
    <col min="11502" max="11502" width="7.7265625" style="1" customWidth="1"/>
    <col min="11503" max="11503" width="14.1796875" style="1" customWidth="1"/>
    <col min="11504" max="11507" width="0" style="1" hidden="1" customWidth="1"/>
    <col min="11508" max="11508" width="15.7265625" style="1" customWidth="1"/>
    <col min="11509" max="11509" width="18.453125" style="1" customWidth="1"/>
    <col min="11510" max="11514" width="0" style="1" hidden="1" customWidth="1"/>
    <col min="11515" max="11515" width="27.26953125" style="1" customWidth="1"/>
    <col min="11516" max="11518" width="0" style="1" hidden="1" customWidth="1"/>
    <col min="11519" max="11519" width="23.54296875" style="1" customWidth="1"/>
    <col min="11520" max="11755" width="11.453125" style="1"/>
    <col min="11756" max="11756" width="10.26953125" style="1" customWidth="1"/>
    <col min="11757" max="11757" width="95.7265625" style="1" customWidth="1"/>
    <col min="11758" max="11758" width="7.7265625" style="1" customWidth="1"/>
    <col min="11759" max="11759" width="14.1796875" style="1" customWidth="1"/>
    <col min="11760" max="11763" width="0" style="1" hidden="1" customWidth="1"/>
    <col min="11764" max="11764" width="15.7265625" style="1" customWidth="1"/>
    <col min="11765" max="11765" width="18.453125" style="1" customWidth="1"/>
    <col min="11766" max="11770" width="0" style="1" hidden="1" customWidth="1"/>
    <col min="11771" max="11771" width="27.26953125" style="1" customWidth="1"/>
    <col min="11772" max="11774" width="0" style="1" hidden="1" customWidth="1"/>
    <col min="11775" max="11775" width="23.54296875" style="1" customWidth="1"/>
    <col min="11776" max="12011" width="11.453125" style="1"/>
    <col min="12012" max="12012" width="10.26953125" style="1" customWidth="1"/>
    <col min="12013" max="12013" width="95.7265625" style="1" customWidth="1"/>
    <col min="12014" max="12014" width="7.7265625" style="1" customWidth="1"/>
    <col min="12015" max="12015" width="14.1796875" style="1" customWidth="1"/>
    <col min="12016" max="12019" width="0" style="1" hidden="1" customWidth="1"/>
    <col min="12020" max="12020" width="15.7265625" style="1" customWidth="1"/>
    <col min="12021" max="12021" width="18.453125" style="1" customWidth="1"/>
    <col min="12022" max="12026" width="0" style="1" hidden="1" customWidth="1"/>
    <col min="12027" max="12027" width="27.26953125" style="1" customWidth="1"/>
    <col min="12028" max="12030" width="0" style="1" hidden="1" customWidth="1"/>
    <col min="12031" max="12031" width="23.54296875" style="1" customWidth="1"/>
    <col min="12032" max="12267" width="11.453125" style="1"/>
    <col min="12268" max="12268" width="10.26953125" style="1" customWidth="1"/>
    <col min="12269" max="12269" width="95.7265625" style="1" customWidth="1"/>
    <col min="12270" max="12270" width="7.7265625" style="1" customWidth="1"/>
    <col min="12271" max="12271" width="14.1796875" style="1" customWidth="1"/>
    <col min="12272" max="12275" width="0" style="1" hidden="1" customWidth="1"/>
    <col min="12276" max="12276" width="15.7265625" style="1" customWidth="1"/>
    <col min="12277" max="12277" width="18.453125" style="1" customWidth="1"/>
    <col min="12278" max="12282" width="0" style="1" hidden="1" customWidth="1"/>
    <col min="12283" max="12283" width="27.26953125" style="1" customWidth="1"/>
    <col min="12284" max="12286" width="0" style="1" hidden="1" customWidth="1"/>
    <col min="12287" max="12287" width="23.54296875" style="1" customWidth="1"/>
    <col min="12288" max="12523" width="11.453125" style="1"/>
    <col min="12524" max="12524" width="10.26953125" style="1" customWidth="1"/>
    <col min="12525" max="12525" width="95.7265625" style="1" customWidth="1"/>
    <col min="12526" max="12526" width="7.7265625" style="1" customWidth="1"/>
    <col min="12527" max="12527" width="14.1796875" style="1" customWidth="1"/>
    <col min="12528" max="12531" width="0" style="1" hidden="1" customWidth="1"/>
    <col min="12532" max="12532" width="15.7265625" style="1" customWidth="1"/>
    <col min="12533" max="12533" width="18.453125" style="1" customWidth="1"/>
    <col min="12534" max="12538" width="0" style="1" hidden="1" customWidth="1"/>
    <col min="12539" max="12539" width="27.26953125" style="1" customWidth="1"/>
    <col min="12540" max="12542" width="0" style="1" hidden="1" customWidth="1"/>
    <col min="12543" max="12543" width="23.54296875" style="1" customWidth="1"/>
    <col min="12544" max="12779" width="11.453125" style="1"/>
    <col min="12780" max="12780" width="10.26953125" style="1" customWidth="1"/>
    <col min="12781" max="12781" width="95.7265625" style="1" customWidth="1"/>
    <col min="12782" max="12782" width="7.7265625" style="1" customWidth="1"/>
    <col min="12783" max="12783" width="14.1796875" style="1" customWidth="1"/>
    <col min="12784" max="12787" width="0" style="1" hidden="1" customWidth="1"/>
    <col min="12788" max="12788" width="15.7265625" style="1" customWidth="1"/>
    <col min="12789" max="12789" width="18.453125" style="1" customWidth="1"/>
    <col min="12790" max="12794" width="0" style="1" hidden="1" customWidth="1"/>
    <col min="12795" max="12795" width="27.26953125" style="1" customWidth="1"/>
    <col min="12796" max="12798" width="0" style="1" hidden="1" customWidth="1"/>
    <col min="12799" max="12799" width="23.54296875" style="1" customWidth="1"/>
    <col min="12800" max="13035" width="11.453125" style="1"/>
    <col min="13036" max="13036" width="10.26953125" style="1" customWidth="1"/>
    <col min="13037" max="13037" width="95.7265625" style="1" customWidth="1"/>
    <col min="13038" max="13038" width="7.7265625" style="1" customWidth="1"/>
    <col min="13039" max="13039" width="14.1796875" style="1" customWidth="1"/>
    <col min="13040" max="13043" width="0" style="1" hidden="1" customWidth="1"/>
    <col min="13044" max="13044" width="15.7265625" style="1" customWidth="1"/>
    <col min="13045" max="13045" width="18.453125" style="1" customWidth="1"/>
    <col min="13046" max="13050" width="0" style="1" hidden="1" customWidth="1"/>
    <col min="13051" max="13051" width="27.26953125" style="1" customWidth="1"/>
    <col min="13052" max="13054" width="0" style="1" hidden="1" customWidth="1"/>
    <col min="13055" max="13055" width="23.54296875" style="1" customWidth="1"/>
    <col min="13056" max="13291" width="11.453125" style="1"/>
    <col min="13292" max="13292" width="10.26953125" style="1" customWidth="1"/>
    <col min="13293" max="13293" width="95.7265625" style="1" customWidth="1"/>
    <col min="13294" max="13294" width="7.7265625" style="1" customWidth="1"/>
    <col min="13295" max="13295" width="14.1796875" style="1" customWidth="1"/>
    <col min="13296" max="13299" width="0" style="1" hidden="1" customWidth="1"/>
    <col min="13300" max="13300" width="15.7265625" style="1" customWidth="1"/>
    <col min="13301" max="13301" width="18.453125" style="1" customWidth="1"/>
    <col min="13302" max="13306" width="0" style="1" hidden="1" customWidth="1"/>
    <col min="13307" max="13307" width="27.26953125" style="1" customWidth="1"/>
    <col min="13308" max="13310" width="0" style="1" hidden="1" customWidth="1"/>
    <col min="13311" max="13311" width="23.54296875" style="1" customWidth="1"/>
    <col min="13312" max="13547" width="11.453125" style="1"/>
    <col min="13548" max="13548" width="10.26953125" style="1" customWidth="1"/>
    <col min="13549" max="13549" width="95.7265625" style="1" customWidth="1"/>
    <col min="13550" max="13550" width="7.7265625" style="1" customWidth="1"/>
    <col min="13551" max="13551" width="14.1796875" style="1" customWidth="1"/>
    <col min="13552" max="13555" width="0" style="1" hidden="1" customWidth="1"/>
    <col min="13556" max="13556" width="15.7265625" style="1" customWidth="1"/>
    <col min="13557" max="13557" width="18.453125" style="1" customWidth="1"/>
    <col min="13558" max="13562" width="0" style="1" hidden="1" customWidth="1"/>
    <col min="13563" max="13563" width="27.26953125" style="1" customWidth="1"/>
    <col min="13564" max="13566" width="0" style="1" hidden="1" customWidth="1"/>
    <col min="13567" max="13567" width="23.54296875" style="1" customWidth="1"/>
    <col min="13568" max="13803" width="11.453125" style="1"/>
    <col min="13804" max="13804" width="10.26953125" style="1" customWidth="1"/>
    <col min="13805" max="13805" width="95.7265625" style="1" customWidth="1"/>
    <col min="13806" max="13806" width="7.7265625" style="1" customWidth="1"/>
    <col min="13807" max="13807" width="14.1796875" style="1" customWidth="1"/>
    <col min="13808" max="13811" width="0" style="1" hidden="1" customWidth="1"/>
    <col min="13812" max="13812" width="15.7265625" style="1" customWidth="1"/>
    <col min="13813" max="13813" width="18.453125" style="1" customWidth="1"/>
    <col min="13814" max="13818" width="0" style="1" hidden="1" customWidth="1"/>
    <col min="13819" max="13819" width="27.26953125" style="1" customWidth="1"/>
    <col min="13820" max="13822" width="0" style="1" hidden="1" customWidth="1"/>
    <col min="13823" max="13823" width="23.54296875" style="1" customWidth="1"/>
    <col min="13824" max="14059" width="11.453125" style="1"/>
    <col min="14060" max="14060" width="10.26953125" style="1" customWidth="1"/>
    <col min="14061" max="14061" width="95.7265625" style="1" customWidth="1"/>
    <col min="14062" max="14062" width="7.7265625" style="1" customWidth="1"/>
    <col min="14063" max="14063" width="14.1796875" style="1" customWidth="1"/>
    <col min="14064" max="14067" width="0" style="1" hidden="1" customWidth="1"/>
    <col min="14068" max="14068" width="15.7265625" style="1" customWidth="1"/>
    <col min="14069" max="14069" width="18.453125" style="1" customWidth="1"/>
    <col min="14070" max="14074" width="0" style="1" hidden="1" customWidth="1"/>
    <col min="14075" max="14075" width="27.26953125" style="1" customWidth="1"/>
    <col min="14076" max="14078" width="0" style="1" hidden="1" customWidth="1"/>
    <col min="14079" max="14079" width="23.54296875" style="1" customWidth="1"/>
    <col min="14080" max="14315" width="11.453125" style="1"/>
    <col min="14316" max="14316" width="10.26953125" style="1" customWidth="1"/>
    <col min="14317" max="14317" width="95.7265625" style="1" customWidth="1"/>
    <col min="14318" max="14318" width="7.7265625" style="1" customWidth="1"/>
    <col min="14319" max="14319" width="14.1796875" style="1" customWidth="1"/>
    <col min="14320" max="14323" width="0" style="1" hidden="1" customWidth="1"/>
    <col min="14324" max="14324" width="15.7265625" style="1" customWidth="1"/>
    <col min="14325" max="14325" width="18.453125" style="1" customWidth="1"/>
    <col min="14326" max="14330" width="0" style="1" hidden="1" customWidth="1"/>
    <col min="14331" max="14331" width="27.26953125" style="1" customWidth="1"/>
    <col min="14332" max="14334" width="0" style="1" hidden="1" customWidth="1"/>
    <col min="14335" max="14335" width="23.54296875" style="1" customWidth="1"/>
    <col min="14336" max="14571" width="11.453125" style="1"/>
    <col min="14572" max="14572" width="10.26953125" style="1" customWidth="1"/>
    <col min="14573" max="14573" width="95.7265625" style="1" customWidth="1"/>
    <col min="14574" max="14574" width="7.7265625" style="1" customWidth="1"/>
    <col min="14575" max="14575" width="14.1796875" style="1" customWidth="1"/>
    <col min="14576" max="14579" width="0" style="1" hidden="1" customWidth="1"/>
    <col min="14580" max="14580" width="15.7265625" style="1" customWidth="1"/>
    <col min="14581" max="14581" width="18.453125" style="1" customWidth="1"/>
    <col min="14582" max="14586" width="0" style="1" hidden="1" customWidth="1"/>
    <col min="14587" max="14587" width="27.26953125" style="1" customWidth="1"/>
    <col min="14588" max="14590" width="0" style="1" hidden="1" customWidth="1"/>
    <col min="14591" max="14591" width="23.54296875" style="1" customWidth="1"/>
    <col min="14592" max="14827" width="11.453125" style="1"/>
    <col min="14828" max="14828" width="10.26953125" style="1" customWidth="1"/>
    <col min="14829" max="14829" width="95.7265625" style="1" customWidth="1"/>
    <col min="14830" max="14830" width="7.7265625" style="1" customWidth="1"/>
    <col min="14831" max="14831" width="14.1796875" style="1" customWidth="1"/>
    <col min="14832" max="14835" width="0" style="1" hidden="1" customWidth="1"/>
    <col min="14836" max="14836" width="15.7265625" style="1" customWidth="1"/>
    <col min="14837" max="14837" width="18.453125" style="1" customWidth="1"/>
    <col min="14838" max="14842" width="0" style="1" hidden="1" customWidth="1"/>
    <col min="14843" max="14843" width="27.26953125" style="1" customWidth="1"/>
    <col min="14844" max="14846" width="0" style="1" hidden="1" customWidth="1"/>
    <col min="14847" max="14847" width="23.54296875" style="1" customWidth="1"/>
    <col min="14848" max="15083" width="11.453125" style="1"/>
    <col min="15084" max="15084" width="10.26953125" style="1" customWidth="1"/>
    <col min="15085" max="15085" width="95.7265625" style="1" customWidth="1"/>
    <col min="15086" max="15086" width="7.7265625" style="1" customWidth="1"/>
    <col min="15087" max="15087" width="14.1796875" style="1" customWidth="1"/>
    <col min="15088" max="15091" width="0" style="1" hidden="1" customWidth="1"/>
    <col min="15092" max="15092" width="15.7265625" style="1" customWidth="1"/>
    <col min="15093" max="15093" width="18.453125" style="1" customWidth="1"/>
    <col min="15094" max="15098" width="0" style="1" hidden="1" customWidth="1"/>
    <col min="15099" max="15099" width="27.26953125" style="1" customWidth="1"/>
    <col min="15100" max="15102" width="0" style="1" hidden="1" customWidth="1"/>
    <col min="15103" max="15103" width="23.54296875" style="1" customWidth="1"/>
    <col min="15104" max="15339" width="11.453125" style="1"/>
    <col min="15340" max="15340" width="10.26953125" style="1" customWidth="1"/>
    <col min="15341" max="15341" width="95.7265625" style="1" customWidth="1"/>
    <col min="15342" max="15342" width="7.7265625" style="1" customWidth="1"/>
    <col min="15343" max="15343" width="14.1796875" style="1" customWidth="1"/>
    <col min="15344" max="15347" width="0" style="1" hidden="1" customWidth="1"/>
    <col min="15348" max="15348" width="15.7265625" style="1" customWidth="1"/>
    <col min="15349" max="15349" width="18.453125" style="1" customWidth="1"/>
    <col min="15350" max="15354" width="0" style="1" hidden="1" customWidth="1"/>
    <col min="15355" max="15355" width="27.26953125" style="1" customWidth="1"/>
    <col min="15356" max="15358" width="0" style="1" hidden="1" customWidth="1"/>
    <col min="15359" max="15359" width="23.54296875" style="1" customWidth="1"/>
    <col min="15360" max="15595" width="11.453125" style="1"/>
    <col min="15596" max="15596" width="10.26953125" style="1" customWidth="1"/>
    <col min="15597" max="15597" width="95.7265625" style="1" customWidth="1"/>
    <col min="15598" max="15598" width="7.7265625" style="1" customWidth="1"/>
    <col min="15599" max="15599" width="14.1796875" style="1" customWidth="1"/>
    <col min="15600" max="15603" width="0" style="1" hidden="1" customWidth="1"/>
    <col min="15604" max="15604" width="15.7265625" style="1" customWidth="1"/>
    <col min="15605" max="15605" width="18.453125" style="1" customWidth="1"/>
    <col min="15606" max="15610" width="0" style="1" hidden="1" customWidth="1"/>
    <col min="15611" max="15611" width="27.26953125" style="1" customWidth="1"/>
    <col min="15612" max="15614" width="0" style="1" hidden="1" customWidth="1"/>
    <col min="15615" max="15615" width="23.54296875" style="1" customWidth="1"/>
    <col min="15616" max="15851" width="11.453125" style="1"/>
    <col min="15852" max="15852" width="10.26953125" style="1" customWidth="1"/>
    <col min="15853" max="15853" width="95.7265625" style="1" customWidth="1"/>
    <col min="15854" max="15854" width="7.7265625" style="1" customWidth="1"/>
    <col min="15855" max="15855" width="14.1796875" style="1" customWidth="1"/>
    <col min="15856" max="15859" width="0" style="1" hidden="1" customWidth="1"/>
    <col min="15860" max="15860" width="15.7265625" style="1" customWidth="1"/>
    <col min="15861" max="15861" width="18.453125" style="1" customWidth="1"/>
    <col min="15862" max="15866" width="0" style="1" hidden="1" customWidth="1"/>
    <col min="15867" max="15867" width="27.26953125" style="1" customWidth="1"/>
    <col min="15868" max="15870" width="0" style="1" hidden="1" customWidth="1"/>
    <col min="15871" max="15871" width="23.54296875" style="1" customWidth="1"/>
    <col min="15872" max="16107" width="11.453125" style="1"/>
    <col min="16108" max="16108" width="10.26953125" style="1" customWidth="1"/>
    <col min="16109" max="16109" width="95.7265625" style="1" customWidth="1"/>
    <col min="16110" max="16110" width="7.7265625" style="1" customWidth="1"/>
    <col min="16111" max="16111" width="14.1796875" style="1" customWidth="1"/>
    <col min="16112" max="16115" width="0" style="1" hidden="1" customWidth="1"/>
    <col min="16116" max="16116" width="15.7265625" style="1" customWidth="1"/>
    <col min="16117" max="16117" width="18.453125" style="1" customWidth="1"/>
    <col min="16118" max="16122" width="0" style="1" hidden="1" customWidth="1"/>
    <col min="16123" max="16123" width="27.26953125" style="1" customWidth="1"/>
    <col min="16124" max="16126" width="0" style="1" hidden="1" customWidth="1"/>
    <col min="16127" max="16127" width="23.54296875" style="1" customWidth="1"/>
    <col min="16128" max="16316" width="11.453125" style="1"/>
    <col min="16317" max="16381" width="11.453125" style="1" customWidth="1"/>
    <col min="16382" max="16384" width="11.453125" style="1"/>
  </cols>
  <sheetData>
    <row r="1" spans="1:3" ht="15" customHeight="1">
      <c r="A1" s="4"/>
      <c r="B1" s="4"/>
      <c r="C1" s="4"/>
    </row>
    <row r="2" spans="1:3" ht="15" customHeight="1">
      <c r="A2" s="60"/>
      <c r="B2" s="61" t="s">
        <v>6</v>
      </c>
      <c r="C2" s="35"/>
    </row>
    <row r="3" spans="1:3" ht="15" customHeight="1">
      <c r="A3" s="36"/>
      <c r="B3" s="36" t="s">
        <v>323</v>
      </c>
      <c r="C3" s="37"/>
    </row>
    <row r="4" spans="1:3" ht="15" customHeight="1">
      <c r="A4" s="36"/>
      <c r="B4" s="36" t="s">
        <v>322</v>
      </c>
      <c r="C4" s="37"/>
    </row>
    <row r="5" spans="1:3" ht="15" customHeight="1">
      <c r="A5" s="4"/>
      <c r="B5" s="36"/>
      <c r="C5" s="37"/>
    </row>
    <row r="6" spans="1:3" ht="15" customHeight="1">
      <c r="A6" s="36"/>
      <c r="B6" s="76" t="s">
        <v>82</v>
      </c>
      <c r="C6" s="37"/>
    </row>
    <row r="7" spans="1:3" s="80" customFormat="1" ht="338">
      <c r="A7" s="77"/>
      <c r="B7" s="78" t="s">
        <v>85</v>
      </c>
      <c r="C7" s="79"/>
    </row>
    <row r="8" spans="1:3" s="80" customFormat="1" ht="286">
      <c r="A8" s="77"/>
      <c r="B8" s="78" t="s">
        <v>127</v>
      </c>
      <c r="C8" s="79"/>
    </row>
    <row r="9" spans="1:3" ht="260.14999999999998" customHeight="1">
      <c r="A9" s="4"/>
      <c r="B9" s="81" t="s">
        <v>84</v>
      </c>
      <c r="C9" s="37"/>
    </row>
    <row r="10" spans="1:3" ht="170.15" customHeight="1">
      <c r="A10" s="4"/>
      <c r="B10" s="81" t="s">
        <v>83</v>
      </c>
      <c r="C10" s="37"/>
    </row>
    <row r="11" spans="1:3" ht="15" customHeight="1">
      <c r="A11" s="4"/>
      <c r="B11" s="36"/>
      <c r="C11" s="37"/>
    </row>
    <row r="12" spans="1:3" ht="13">
      <c r="A12" s="8"/>
      <c r="B12" s="8"/>
    </row>
    <row r="13" spans="1:3" ht="13">
      <c r="A13" s="8"/>
      <c r="B13" s="8"/>
    </row>
    <row r="14" spans="1:3" ht="13">
      <c r="A14" s="8"/>
      <c r="B14" s="8"/>
    </row>
    <row r="15" spans="1:3" ht="13">
      <c r="A15" s="8"/>
      <c r="B15" s="8"/>
    </row>
    <row r="16" spans="1:3" ht="13">
      <c r="A16" s="8"/>
      <c r="B16" s="8"/>
    </row>
    <row r="17" spans="1:2" ht="13">
      <c r="A17" s="8"/>
      <c r="B17" s="8"/>
    </row>
    <row r="18" spans="1:2" ht="13">
      <c r="A18" s="8"/>
      <c r="B18" s="8"/>
    </row>
    <row r="19" spans="1:2" ht="13">
      <c r="A19" s="8"/>
      <c r="B19" s="8"/>
    </row>
    <row r="20" spans="1:2" ht="13">
      <c r="A20" s="8"/>
      <c r="B20" s="8"/>
    </row>
    <row r="21" spans="1:2" ht="13">
      <c r="A21" s="8"/>
      <c r="B21" s="8"/>
    </row>
    <row r="22" spans="1:2" ht="13">
      <c r="A22" s="8"/>
      <c r="B22" s="8"/>
    </row>
    <row r="23" spans="1:2" ht="13">
      <c r="A23" s="58"/>
      <c r="B23" s="3"/>
    </row>
    <row r="24" spans="1:2" ht="13">
      <c r="A24" s="8"/>
      <c r="B24" s="8"/>
    </row>
    <row r="25" spans="1:2" ht="13">
      <c r="A25" s="8"/>
      <c r="B25" s="8"/>
    </row>
    <row r="26" spans="1:2" ht="13">
      <c r="A26" s="8"/>
      <c r="B26" s="8"/>
    </row>
    <row r="27" spans="1:2" ht="13">
      <c r="A27" s="8"/>
      <c r="B27" s="8"/>
    </row>
  </sheetData>
  <printOptions horizontalCentered="1"/>
  <pageMargins left="0.23622047244094491" right="0.23622047244094491" top="0.74803149606299213" bottom="0.74803149606299213" header="0.31496062992125984" footer="0.31496062992125984"/>
  <pageSetup paperSize="9" scale="95"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74441-078D-45C2-ABE2-9FD6793D7EC2}">
  <dimension ref="B1:E263"/>
  <sheetViews>
    <sheetView view="pageBreakPreview" topLeftCell="A43" zoomScale="70" zoomScaleNormal="80" zoomScaleSheetLayoutView="70" workbookViewId="0">
      <selection activeCell="G259" sqref="G259"/>
    </sheetView>
  </sheetViews>
  <sheetFormatPr baseColWidth="10" defaultRowHeight="12.5"/>
  <cols>
    <col min="1" max="1" width="11.453125" style="1"/>
    <col min="2" max="2" width="10.7265625" style="1" customWidth="1"/>
    <col min="3" max="3" width="100.7265625" style="1" customWidth="1"/>
    <col min="4" max="4" width="10.7265625" style="1" customWidth="1"/>
    <col min="5" max="5" width="15.7265625" style="67" customWidth="1"/>
    <col min="6" max="16384" width="10.90625" style="1"/>
  </cols>
  <sheetData>
    <row r="1" spans="2:5" ht="15" customHeight="1" thickBot="1">
      <c r="B1" s="4"/>
      <c r="C1" s="36"/>
      <c r="D1" s="37"/>
      <c r="E1" s="1"/>
    </row>
    <row r="2" spans="2:5" ht="18" customHeight="1">
      <c r="B2" s="115" t="s">
        <v>7</v>
      </c>
      <c r="C2" s="118" t="s">
        <v>0</v>
      </c>
      <c r="D2" s="121" t="s">
        <v>1</v>
      </c>
      <c r="E2" s="124" t="s">
        <v>8</v>
      </c>
    </row>
    <row r="3" spans="2:5" ht="32.25" customHeight="1">
      <c r="B3" s="116"/>
      <c r="C3" s="119"/>
      <c r="D3" s="122"/>
      <c r="E3" s="125"/>
    </row>
    <row r="4" spans="2:5" ht="13" thickBot="1">
      <c r="B4" s="117"/>
      <c r="C4" s="120"/>
      <c r="D4" s="123"/>
      <c r="E4" s="126"/>
    </row>
    <row r="5" spans="2:5" ht="13">
      <c r="B5" s="5"/>
      <c r="C5" s="6"/>
      <c r="D5" s="21"/>
      <c r="E5" s="69"/>
    </row>
    <row r="6" spans="2:5" ht="15" customHeight="1">
      <c r="B6" s="64">
        <v>1</v>
      </c>
      <c r="C6" s="65" t="s">
        <v>87</v>
      </c>
      <c r="D6" s="66"/>
      <c r="E6" s="73"/>
    </row>
    <row r="7" spans="2:5" ht="13">
      <c r="B7" s="7"/>
      <c r="C7" s="9"/>
      <c r="D7" s="21"/>
      <c r="E7" s="74"/>
    </row>
    <row r="8" spans="2:5" s="2" customFormat="1" ht="13">
      <c r="B8" s="63" t="s">
        <v>88</v>
      </c>
      <c r="C8" s="59" t="s">
        <v>89</v>
      </c>
      <c r="D8" s="68"/>
      <c r="E8" s="72"/>
    </row>
    <row r="9" spans="2:5" ht="169">
      <c r="B9" s="7"/>
      <c r="C9" s="82" t="s">
        <v>209</v>
      </c>
      <c r="D9" s="21"/>
      <c r="E9" s="74"/>
    </row>
    <row r="10" spans="2:5" ht="130">
      <c r="B10" s="7"/>
      <c r="C10" s="82" t="s">
        <v>90</v>
      </c>
      <c r="D10" s="21"/>
      <c r="E10" s="74"/>
    </row>
    <row r="11" spans="2:5" ht="78">
      <c r="B11" s="7"/>
      <c r="C11" s="82" t="s">
        <v>211</v>
      </c>
      <c r="D11" s="21"/>
      <c r="E11" s="74"/>
    </row>
    <row r="12" spans="2:5" ht="30" customHeight="1">
      <c r="B12" s="85"/>
      <c r="C12" s="86" t="s">
        <v>86</v>
      </c>
      <c r="D12" s="87" t="s">
        <v>9</v>
      </c>
      <c r="E12" s="88">
        <v>0</v>
      </c>
    </row>
    <row r="13" spans="2:5" s="2" customFormat="1" ht="13">
      <c r="B13" s="63" t="s">
        <v>210</v>
      </c>
      <c r="C13" s="59" t="s">
        <v>91</v>
      </c>
      <c r="D13" s="68"/>
      <c r="E13" s="72"/>
    </row>
    <row r="14" spans="2:5" ht="325">
      <c r="B14" s="7"/>
      <c r="C14" s="83" t="s">
        <v>212</v>
      </c>
      <c r="D14" s="21"/>
      <c r="E14" s="70"/>
    </row>
    <row r="15" spans="2:5" ht="30" customHeight="1">
      <c r="B15" s="7"/>
      <c r="C15" s="62" t="s">
        <v>86</v>
      </c>
      <c r="D15" s="21" t="s">
        <v>9</v>
      </c>
      <c r="E15" s="75">
        <v>0</v>
      </c>
    </row>
    <row r="16" spans="2:5" s="2" customFormat="1" ht="13">
      <c r="B16" s="63" t="s">
        <v>92</v>
      </c>
      <c r="C16" s="59" t="s">
        <v>128</v>
      </c>
      <c r="D16" s="68"/>
      <c r="E16" s="72"/>
    </row>
    <row r="17" spans="2:5" ht="364">
      <c r="B17" s="7"/>
      <c r="C17" s="83" t="s">
        <v>213</v>
      </c>
      <c r="D17" s="21"/>
      <c r="E17" s="71"/>
    </row>
    <row r="18" spans="2:5" ht="30" customHeight="1">
      <c r="B18" s="7"/>
      <c r="C18" s="62" t="s">
        <v>86</v>
      </c>
      <c r="D18" s="21" t="s">
        <v>9</v>
      </c>
      <c r="E18" s="75">
        <v>0</v>
      </c>
    </row>
    <row r="19" spans="2:5" s="2" customFormat="1" ht="13">
      <c r="B19" s="63" t="s">
        <v>214</v>
      </c>
      <c r="C19" s="59" t="s">
        <v>205</v>
      </c>
      <c r="D19" s="68"/>
      <c r="E19" s="72"/>
    </row>
    <row r="20" spans="2:5" s="112" customFormat="1" ht="52">
      <c r="B20" s="109"/>
      <c r="C20" s="83" t="s">
        <v>206</v>
      </c>
      <c r="D20" s="110"/>
      <c r="E20" s="111"/>
    </row>
    <row r="21" spans="2:5" ht="30" customHeight="1">
      <c r="B21" s="85"/>
      <c r="C21" s="86" t="s">
        <v>86</v>
      </c>
      <c r="D21" s="87" t="s">
        <v>9</v>
      </c>
      <c r="E21" s="88"/>
    </row>
    <row r="22" spans="2:5" ht="15" customHeight="1">
      <c r="B22" s="89">
        <v>2</v>
      </c>
      <c r="C22" s="90" t="s">
        <v>146</v>
      </c>
      <c r="D22" s="91"/>
      <c r="E22" s="92"/>
    </row>
    <row r="23" spans="2:5" ht="13">
      <c r="B23" s="7"/>
      <c r="C23" s="9"/>
      <c r="D23" s="21"/>
      <c r="E23" s="74"/>
    </row>
    <row r="24" spans="2:5" ht="39">
      <c r="B24" s="7"/>
      <c r="C24" s="83" t="s">
        <v>215</v>
      </c>
      <c r="D24" s="21"/>
      <c r="E24" s="74"/>
    </row>
    <row r="25" spans="2:5" ht="13">
      <c r="B25" s="7"/>
      <c r="C25" s="9"/>
      <c r="D25" s="21"/>
      <c r="E25" s="74"/>
    </row>
    <row r="26" spans="2:5" s="2" customFormat="1" ht="13">
      <c r="B26" s="63" t="s">
        <v>216</v>
      </c>
      <c r="C26" s="59" t="s">
        <v>134</v>
      </c>
      <c r="D26" s="68"/>
      <c r="E26" s="72"/>
    </row>
    <row r="27" spans="2:5" ht="13">
      <c r="B27" s="7" t="s">
        <v>217</v>
      </c>
      <c r="C27" s="9" t="s">
        <v>148</v>
      </c>
      <c r="D27" s="21"/>
      <c r="E27" s="74"/>
    </row>
    <row r="28" spans="2:5" ht="26">
      <c r="B28" s="7"/>
      <c r="C28" s="107" t="s">
        <v>170</v>
      </c>
      <c r="D28" s="21"/>
      <c r="E28" s="74"/>
    </row>
    <row r="29" spans="2:5" ht="13">
      <c r="B29" s="7"/>
      <c r="C29" s="107"/>
      <c r="D29" s="21"/>
      <c r="E29" s="74"/>
    </row>
    <row r="30" spans="2:5" ht="13">
      <c r="B30" s="93" t="s">
        <v>218</v>
      </c>
      <c r="C30" s="107" t="s">
        <v>143</v>
      </c>
      <c r="D30" s="21"/>
      <c r="E30" s="74"/>
    </row>
    <row r="31" spans="2:5" ht="13">
      <c r="B31" s="93"/>
      <c r="C31" s="107" t="s">
        <v>167</v>
      </c>
      <c r="D31" s="21"/>
      <c r="E31" s="74"/>
    </row>
    <row r="32" spans="2:5" ht="30" customHeight="1">
      <c r="B32" s="93"/>
      <c r="C32" s="62" t="s">
        <v>86</v>
      </c>
      <c r="D32" s="21" t="s">
        <v>9</v>
      </c>
      <c r="E32" s="75">
        <v>0</v>
      </c>
    </row>
    <row r="33" spans="2:5" ht="13">
      <c r="B33" s="93"/>
      <c r="C33" s="107"/>
      <c r="D33" s="21"/>
      <c r="E33" s="74"/>
    </row>
    <row r="34" spans="2:5" ht="13">
      <c r="B34" s="93" t="s">
        <v>219</v>
      </c>
      <c r="C34" s="107" t="s">
        <v>144</v>
      </c>
      <c r="D34" s="21"/>
      <c r="E34" s="74"/>
    </row>
    <row r="35" spans="2:5" ht="13">
      <c r="B35" s="93"/>
      <c r="C35" s="107" t="s">
        <v>168</v>
      </c>
      <c r="D35" s="21"/>
      <c r="E35" s="74"/>
    </row>
    <row r="36" spans="2:5" ht="30" customHeight="1">
      <c r="B36" s="93"/>
      <c r="C36" s="62" t="s">
        <v>86</v>
      </c>
      <c r="D36" s="21" t="s">
        <v>9</v>
      </c>
      <c r="E36" s="75">
        <v>0</v>
      </c>
    </row>
    <row r="37" spans="2:5" ht="13">
      <c r="B37" s="93"/>
      <c r="C37" s="107"/>
      <c r="D37" s="21"/>
      <c r="E37" s="74"/>
    </row>
    <row r="38" spans="2:5" ht="13">
      <c r="B38" s="93" t="s">
        <v>220</v>
      </c>
      <c r="C38" s="107" t="s">
        <v>135</v>
      </c>
      <c r="D38" s="21"/>
      <c r="E38" s="74"/>
    </row>
    <row r="39" spans="2:5" ht="13">
      <c r="B39" s="7"/>
      <c r="C39" s="107" t="s">
        <v>169</v>
      </c>
      <c r="D39" s="21"/>
      <c r="E39" s="74"/>
    </row>
    <row r="40" spans="2:5" ht="30" customHeight="1">
      <c r="B40" s="7"/>
      <c r="C40" s="62" t="s">
        <v>86</v>
      </c>
      <c r="D40" s="21" t="s">
        <v>9</v>
      </c>
      <c r="E40" s="75">
        <v>0</v>
      </c>
    </row>
    <row r="41" spans="2:5" ht="13">
      <c r="B41" s="7"/>
      <c r="C41" s="9"/>
      <c r="D41" s="21"/>
      <c r="E41" s="74"/>
    </row>
    <row r="42" spans="2:5" ht="13">
      <c r="B42" s="7" t="s">
        <v>221</v>
      </c>
      <c r="C42" s="9" t="s">
        <v>155</v>
      </c>
      <c r="D42" s="21"/>
      <c r="E42" s="74"/>
    </row>
    <row r="43" spans="2:5" ht="104">
      <c r="B43" s="7"/>
      <c r="C43" s="83" t="s">
        <v>173</v>
      </c>
      <c r="D43" s="21"/>
      <c r="E43" s="74"/>
    </row>
    <row r="44" spans="2:5" ht="30" customHeight="1">
      <c r="B44" s="7"/>
      <c r="C44" s="62" t="s">
        <v>93</v>
      </c>
      <c r="D44" s="21" t="s">
        <v>81</v>
      </c>
      <c r="E44" s="75">
        <v>0</v>
      </c>
    </row>
    <row r="45" spans="2:5" ht="13">
      <c r="B45" s="7"/>
      <c r="C45" s="83"/>
      <c r="D45" s="21"/>
      <c r="E45" s="74"/>
    </row>
    <row r="46" spans="2:5" ht="13">
      <c r="B46" s="7" t="s">
        <v>222</v>
      </c>
      <c r="C46" s="9" t="s">
        <v>141</v>
      </c>
      <c r="D46" s="21"/>
      <c r="E46" s="74"/>
    </row>
    <row r="47" spans="2:5" ht="104">
      <c r="B47" s="7"/>
      <c r="C47" s="83" t="s">
        <v>174</v>
      </c>
      <c r="D47" s="21"/>
      <c r="E47" s="74"/>
    </row>
    <row r="48" spans="2:5" ht="30" customHeight="1">
      <c r="B48" s="7"/>
      <c r="C48" s="62" t="s">
        <v>93</v>
      </c>
      <c r="D48" s="21" t="s">
        <v>81</v>
      </c>
      <c r="E48" s="75">
        <v>0</v>
      </c>
    </row>
    <row r="49" spans="2:5" ht="13">
      <c r="B49" s="7"/>
      <c r="C49" s="9"/>
      <c r="D49" s="21"/>
      <c r="E49" s="74"/>
    </row>
    <row r="50" spans="2:5" ht="13">
      <c r="B50" s="7" t="s">
        <v>223</v>
      </c>
      <c r="C50" s="9" t="s">
        <v>151</v>
      </c>
      <c r="D50" s="21"/>
      <c r="E50" s="74"/>
    </row>
    <row r="51" spans="2:5" ht="78">
      <c r="B51" s="7"/>
      <c r="C51" s="83" t="s">
        <v>156</v>
      </c>
      <c r="D51" s="21"/>
      <c r="E51" s="74"/>
    </row>
    <row r="52" spans="2:5" s="99" customFormat="1" ht="25" customHeight="1">
      <c r="B52" s="113" t="s">
        <v>224</v>
      </c>
      <c r="C52" s="101" t="s">
        <v>138</v>
      </c>
      <c r="D52" s="102"/>
      <c r="E52" s="75"/>
    </row>
    <row r="53" spans="2:5" ht="30" customHeight="1">
      <c r="B53" s="7"/>
      <c r="C53" s="62" t="s">
        <v>158</v>
      </c>
      <c r="D53" s="21" t="s">
        <v>159</v>
      </c>
      <c r="E53" s="75">
        <v>0</v>
      </c>
    </row>
    <row r="54" spans="2:5" s="99" customFormat="1" ht="25" customHeight="1">
      <c r="B54" s="113" t="s">
        <v>225</v>
      </c>
      <c r="C54" s="101" t="s">
        <v>137</v>
      </c>
      <c r="D54" s="102"/>
      <c r="E54" s="75"/>
    </row>
    <row r="55" spans="2:5" ht="30" customHeight="1">
      <c r="B55" s="7"/>
      <c r="C55" s="62" t="s">
        <v>158</v>
      </c>
      <c r="D55" s="21" t="s">
        <v>159</v>
      </c>
      <c r="E55" s="75">
        <v>0</v>
      </c>
    </row>
    <row r="56" spans="2:5" s="99" customFormat="1" ht="25" customHeight="1">
      <c r="B56" s="113" t="s">
        <v>226</v>
      </c>
      <c r="C56" s="105" t="s">
        <v>324</v>
      </c>
      <c r="D56" s="102"/>
      <c r="E56" s="75"/>
    </row>
    <row r="57" spans="2:5" ht="30" customHeight="1">
      <c r="B57" s="7"/>
      <c r="C57" s="62" t="s">
        <v>158</v>
      </c>
      <c r="D57" s="21" t="s">
        <v>159</v>
      </c>
      <c r="E57" s="75">
        <v>0</v>
      </c>
    </row>
    <row r="58" spans="2:5" ht="30" customHeight="1">
      <c r="B58" s="113" t="s">
        <v>326</v>
      </c>
      <c r="C58" s="62" t="s">
        <v>327</v>
      </c>
      <c r="D58" s="21"/>
      <c r="E58" s="75"/>
    </row>
    <row r="59" spans="2:5" ht="30" customHeight="1">
      <c r="B59" s="7"/>
      <c r="C59" s="62" t="s">
        <v>158</v>
      </c>
      <c r="D59" s="21" t="s">
        <v>159</v>
      </c>
      <c r="E59" s="75">
        <v>0</v>
      </c>
    </row>
    <row r="60" spans="2:5" ht="13">
      <c r="B60" s="7"/>
      <c r="C60" s="9"/>
      <c r="D60" s="21"/>
      <c r="E60" s="74"/>
    </row>
    <row r="61" spans="2:5" ht="13">
      <c r="B61" s="7" t="s">
        <v>227</v>
      </c>
      <c r="C61" s="9" t="s">
        <v>142</v>
      </c>
      <c r="D61" s="21"/>
      <c r="E61" s="74"/>
    </row>
    <row r="62" spans="2:5" ht="13">
      <c r="B62" s="7"/>
      <c r="C62" s="107" t="s">
        <v>160</v>
      </c>
      <c r="D62" s="21"/>
      <c r="E62" s="74"/>
    </row>
    <row r="63" spans="2:5" ht="30" customHeight="1">
      <c r="B63" s="7"/>
      <c r="C63" s="62" t="s">
        <v>161</v>
      </c>
      <c r="D63" s="21" t="s">
        <v>162</v>
      </c>
      <c r="E63" s="75">
        <v>0</v>
      </c>
    </row>
    <row r="64" spans="2:5" ht="13">
      <c r="B64" s="7"/>
      <c r="C64" s="9"/>
      <c r="D64" s="21"/>
      <c r="E64" s="74"/>
    </row>
    <row r="65" spans="2:5" ht="13">
      <c r="B65" s="7" t="s">
        <v>228</v>
      </c>
      <c r="C65" s="9" t="s">
        <v>157</v>
      </c>
      <c r="D65" s="21"/>
      <c r="E65" s="74"/>
    </row>
    <row r="66" spans="2:5" ht="78">
      <c r="B66" s="7"/>
      <c r="C66" s="107" t="s">
        <v>193</v>
      </c>
      <c r="D66" s="21"/>
      <c r="E66" s="74"/>
    </row>
    <row r="67" spans="2:5" ht="30" customHeight="1">
      <c r="B67" s="7"/>
      <c r="C67" s="62" t="s">
        <v>96</v>
      </c>
      <c r="D67" s="21" t="s">
        <v>81</v>
      </c>
      <c r="E67" s="75">
        <v>0</v>
      </c>
    </row>
    <row r="68" spans="2:5" ht="13">
      <c r="B68" s="7"/>
      <c r="C68" s="62"/>
      <c r="D68" s="21"/>
      <c r="E68" s="75"/>
    </row>
    <row r="69" spans="2:5" ht="13">
      <c r="B69" s="7" t="s">
        <v>229</v>
      </c>
      <c r="C69" s="9" t="s">
        <v>165</v>
      </c>
      <c r="D69" s="21"/>
      <c r="E69" s="74"/>
    </row>
    <row r="70" spans="2:5" ht="26">
      <c r="B70" s="7"/>
      <c r="C70" s="107" t="s">
        <v>166</v>
      </c>
      <c r="D70" s="21"/>
      <c r="E70" s="74"/>
    </row>
    <row r="71" spans="2:5" ht="30" customHeight="1">
      <c r="B71" s="7"/>
      <c r="C71" s="62" t="s">
        <v>163</v>
      </c>
      <c r="D71" s="21" t="s">
        <v>164</v>
      </c>
      <c r="E71" s="75">
        <v>0</v>
      </c>
    </row>
    <row r="72" spans="2:5" ht="13">
      <c r="B72" s="7"/>
      <c r="C72" s="9"/>
      <c r="D72" s="21"/>
      <c r="E72" s="74"/>
    </row>
    <row r="73" spans="2:5" s="2" customFormat="1" ht="13">
      <c r="B73" s="63" t="s">
        <v>230</v>
      </c>
      <c r="C73" s="59" t="s">
        <v>145</v>
      </c>
      <c r="D73" s="68"/>
      <c r="E73" s="72"/>
    </row>
    <row r="74" spans="2:5" ht="13">
      <c r="B74" s="7" t="s">
        <v>231</v>
      </c>
      <c r="C74" s="9" t="s">
        <v>147</v>
      </c>
      <c r="D74" s="21"/>
      <c r="E74" s="74"/>
    </row>
    <row r="75" spans="2:5" ht="26">
      <c r="B75" s="7"/>
      <c r="C75" s="107" t="s">
        <v>171</v>
      </c>
      <c r="D75" s="21"/>
      <c r="E75" s="74"/>
    </row>
    <row r="76" spans="2:5" ht="30" customHeight="1">
      <c r="B76" s="7"/>
      <c r="C76" s="62" t="s">
        <v>86</v>
      </c>
      <c r="D76" s="21" t="s">
        <v>9</v>
      </c>
      <c r="E76" s="75">
        <v>0</v>
      </c>
    </row>
    <row r="77" spans="2:5" ht="13">
      <c r="B77" s="7"/>
      <c r="C77" s="9"/>
      <c r="D77" s="21"/>
      <c r="E77" s="74"/>
    </row>
    <row r="78" spans="2:5" ht="13">
      <c r="B78" s="7" t="s">
        <v>232</v>
      </c>
      <c r="C78" s="9" t="s">
        <v>149</v>
      </c>
      <c r="D78" s="21"/>
      <c r="E78" s="74"/>
    </row>
    <row r="79" spans="2:5" ht="91">
      <c r="B79" s="7"/>
      <c r="C79" s="83" t="s">
        <v>172</v>
      </c>
      <c r="D79" s="21"/>
      <c r="E79" s="74"/>
    </row>
    <row r="80" spans="2:5" ht="30" customHeight="1">
      <c r="B80" s="7"/>
      <c r="C80" s="62" t="s">
        <v>93</v>
      </c>
      <c r="D80" s="21" t="s">
        <v>81</v>
      </c>
      <c r="E80" s="75">
        <v>0</v>
      </c>
    </row>
    <row r="81" spans="2:5" ht="13">
      <c r="B81" s="7"/>
      <c r="C81" s="9"/>
      <c r="D81" s="21"/>
      <c r="E81" s="74"/>
    </row>
    <row r="82" spans="2:5" ht="13">
      <c r="B82" s="7" t="s">
        <v>233</v>
      </c>
      <c r="C82" s="9" t="s">
        <v>150</v>
      </c>
      <c r="D82" s="21"/>
      <c r="E82" s="74"/>
    </row>
    <row r="83" spans="2:5" ht="78">
      <c r="B83" s="7"/>
      <c r="C83" s="83" t="s">
        <v>175</v>
      </c>
      <c r="D83" s="21"/>
      <c r="E83" s="74"/>
    </row>
    <row r="84" spans="2:5" ht="30" customHeight="1">
      <c r="B84" s="7"/>
      <c r="C84" s="62" t="s">
        <v>158</v>
      </c>
      <c r="D84" s="21" t="s">
        <v>159</v>
      </c>
      <c r="E84" s="75">
        <v>0</v>
      </c>
    </row>
    <row r="85" spans="2:5" ht="13">
      <c r="B85" s="7"/>
      <c r="C85" s="83"/>
      <c r="D85" s="21"/>
      <c r="E85" s="74"/>
    </row>
    <row r="86" spans="2:5" ht="13">
      <c r="B86" s="7" t="s">
        <v>234</v>
      </c>
      <c r="C86" s="9" t="s">
        <v>152</v>
      </c>
      <c r="D86" s="21"/>
      <c r="E86" s="74"/>
    </row>
    <row r="87" spans="2:5" ht="13">
      <c r="B87" s="7"/>
      <c r="C87" s="107" t="s">
        <v>160</v>
      </c>
      <c r="D87" s="21"/>
      <c r="E87" s="74"/>
    </row>
    <row r="88" spans="2:5" ht="30" customHeight="1">
      <c r="B88" s="7"/>
      <c r="C88" s="62" t="s">
        <v>161</v>
      </c>
      <c r="D88" s="21" t="s">
        <v>162</v>
      </c>
      <c r="E88" s="75">
        <v>0</v>
      </c>
    </row>
    <row r="89" spans="2:5" ht="13">
      <c r="B89" s="7"/>
      <c r="C89" s="9"/>
      <c r="D89" s="21"/>
      <c r="E89" s="74"/>
    </row>
    <row r="90" spans="2:5" ht="15" customHeight="1">
      <c r="B90" s="89">
        <v>3</v>
      </c>
      <c r="C90" s="90" t="s">
        <v>153</v>
      </c>
      <c r="D90" s="91"/>
      <c r="E90" s="92"/>
    </row>
    <row r="91" spans="2:5" ht="13">
      <c r="B91" s="7"/>
      <c r="C91" s="9"/>
      <c r="D91" s="21"/>
      <c r="E91" s="74"/>
    </row>
    <row r="92" spans="2:5" s="2" customFormat="1" ht="13">
      <c r="B92" s="63" t="s">
        <v>235</v>
      </c>
      <c r="C92" s="59" t="s">
        <v>176</v>
      </c>
      <c r="D92" s="68"/>
      <c r="E92" s="72"/>
    </row>
    <row r="93" spans="2:5" ht="39">
      <c r="B93" s="7"/>
      <c r="C93" s="62" t="s">
        <v>207</v>
      </c>
      <c r="D93" s="21"/>
      <c r="E93" s="75"/>
    </row>
    <row r="94" spans="2:5" ht="13">
      <c r="B94" s="7" t="s">
        <v>236</v>
      </c>
      <c r="C94" s="114" t="s">
        <v>124</v>
      </c>
      <c r="D94" s="21"/>
      <c r="E94" s="75"/>
    </row>
    <row r="95" spans="2:5" ht="30" customHeight="1">
      <c r="B95" s="7"/>
      <c r="C95" s="62" t="s">
        <v>93</v>
      </c>
      <c r="D95" s="21" t="s">
        <v>81</v>
      </c>
      <c r="E95" s="75">
        <v>0</v>
      </c>
    </row>
    <row r="96" spans="2:5" ht="13">
      <c r="B96" s="7" t="s">
        <v>237</v>
      </c>
      <c r="C96" s="114" t="s">
        <v>125</v>
      </c>
      <c r="D96" s="21"/>
      <c r="E96" s="75"/>
    </row>
    <row r="97" spans="2:5" ht="30" customHeight="1">
      <c r="B97" s="7"/>
      <c r="C97" s="62" t="s">
        <v>93</v>
      </c>
      <c r="D97" s="21" t="s">
        <v>81</v>
      </c>
      <c r="E97" s="75">
        <v>0</v>
      </c>
    </row>
    <row r="98" spans="2:5" ht="13">
      <c r="B98" s="7" t="s">
        <v>238</v>
      </c>
      <c r="C98" s="114" t="s">
        <v>126</v>
      </c>
      <c r="D98" s="21"/>
      <c r="E98" s="75"/>
    </row>
    <row r="99" spans="2:5" ht="30" customHeight="1">
      <c r="B99" s="7"/>
      <c r="C99" s="62" t="s">
        <v>93</v>
      </c>
      <c r="D99" s="21" t="s">
        <v>81</v>
      </c>
      <c r="E99" s="75">
        <v>0</v>
      </c>
    </row>
    <row r="100" spans="2:5" ht="13">
      <c r="B100" s="7"/>
      <c r="C100" s="9"/>
      <c r="D100" s="21"/>
      <c r="E100" s="74"/>
    </row>
    <row r="101" spans="2:5" s="2" customFormat="1" ht="13">
      <c r="B101" s="63" t="s">
        <v>239</v>
      </c>
      <c r="C101" s="59" t="s">
        <v>177</v>
      </c>
      <c r="D101" s="68"/>
      <c r="E101" s="72"/>
    </row>
    <row r="102" spans="2:5" ht="39">
      <c r="B102" s="7"/>
      <c r="C102" s="62" t="s">
        <v>208</v>
      </c>
      <c r="D102" s="21"/>
      <c r="E102" s="75"/>
    </row>
    <row r="103" spans="2:5" ht="13">
      <c r="B103" s="12" t="s">
        <v>240</v>
      </c>
      <c r="C103" s="114" t="s">
        <v>245</v>
      </c>
      <c r="D103" s="21"/>
      <c r="E103" s="75"/>
    </row>
    <row r="104" spans="2:5" ht="30" customHeight="1">
      <c r="B104" s="7"/>
      <c r="C104" s="62" t="s">
        <v>93</v>
      </c>
      <c r="D104" s="21" t="s">
        <v>81</v>
      </c>
      <c r="E104" s="75">
        <v>0</v>
      </c>
    </row>
    <row r="105" spans="2:5" ht="13">
      <c r="B105" s="12" t="s">
        <v>241</v>
      </c>
      <c r="C105" s="114" t="s">
        <v>246</v>
      </c>
      <c r="D105" s="21"/>
      <c r="E105" s="75"/>
    </row>
    <row r="106" spans="2:5" ht="30" customHeight="1">
      <c r="B106" s="7"/>
      <c r="C106" s="62" t="s">
        <v>93</v>
      </c>
      <c r="D106" s="21" t="s">
        <v>81</v>
      </c>
      <c r="E106" s="75">
        <v>0</v>
      </c>
    </row>
    <row r="107" spans="2:5" ht="13">
      <c r="B107" s="12" t="s">
        <v>242</v>
      </c>
      <c r="C107" s="114" t="s">
        <v>247</v>
      </c>
      <c r="D107" s="21"/>
      <c r="E107" s="75"/>
    </row>
    <row r="108" spans="2:5" ht="30" customHeight="1">
      <c r="B108" s="7"/>
      <c r="C108" s="62" t="s">
        <v>93</v>
      </c>
      <c r="D108" s="21" t="s">
        <v>81</v>
      </c>
      <c r="E108" s="75">
        <v>0</v>
      </c>
    </row>
    <row r="109" spans="2:5" ht="13">
      <c r="B109" s="12" t="s">
        <v>243</v>
      </c>
      <c r="C109" s="114" t="s">
        <v>248</v>
      </c>
      <c r="D109" s="21"/>
      <c r="E109" s="75"/>
    </row>
    <row r="110" spans="2:5" ht="30" customHeight="1">
      <c r="B110" s="7"/>
      <c r="C110" s="62" t="s">
        <v>93</v>
      </c>
      <c r="D110" s="21" t="s">
        <v>81</v>
      </c>
      <c r="E110" s="75">
        <v>0</v>
      </c>
    </row>
    <row r="111" spans="2:5" ht="13">
      <c r="B111" s="12" t="s">
        <v>244</v>
      </c>
      <c r="C111" s="114" t="s">
        <v>154</v>
      </c>
      <c r="D111" s="21"/>
      <c r="E111" s="74"/>
    </row>
    <row r="112" spans="2:5" ht="13">
      <c r="B112" s="15"/>
      <c r="C112" s="62" t="s">
        <v>178</v>
      </c>
      <c r="D112" s="21"/>
      <c r="E112" s="74"/>
    </row>
    <row r="113" spans="2:5" ht="13">
      <c r="B113" s="7"/>
      <c r="C113" s="62" t="s">
        <v>93</v>
      </c>
      <c r="D113" s="21" t="s">
        <v>81</v>
      </c>
      <c r="E113" s="75">
        <v>0</v>
      </c>
    </row>
    <row r="114" spans="2:5" ht="13">
      <c r="B114" s="7"/>
      <c r="C114" s="9"/>
      <c r="D114" s="21"/>
      <c r="E114" s="74"/>
    </row>
    <row r="115" spans="2:5" s="2" customFormat="1" ht="13">
      <c r="B115" s="63" t="s">
        <v>249</v>
      </c>
      <c r="C115" s="59" t="s">
        <v>203</v>
      </c>
      <c r="D115" s="68"/>
      <c r="E115" s="72"/>
    </row>
    <row r="116" spans="2:5" ht="26">
      <c r="B116" s="7"/>
      <c r="C116" s="62" t="s">
        <v>204</v>
      </c>
      <c r="D116" s="21"/>
      <c r="E116" s="74"/>
    </row>
    <row r="117" spans="2:5" ht="13">
      <c r="B117" s="12" t="s">
        <v>250</v>
      </c>
      <c r="C117" s="114" t="s">
        <v>245</v>
      </c>
      <c r="D117" s="21"/>
      <c r="E117" s="75"/>
    </row>
    <row r="118" spans="2:5" ht="30" customHeight="1">
      <c r="B118" s="7"/>
      <c r="C118" s="62" t="s">
        <v>93</v>
      </c>
      <c r="D118" s="21" t="s">
        <v>81</v>
      </c>
      <c r="E118" s="75">
        <v>0</v>
      </c>
    </row>
    <row r="119" spans="2:5" ht="13">
      <c r="B119" s="12" t="s">
        <v>251</v>
      </c>
      <c r="C119" s="114" t="s">
        <v>246</v>
      </c>
      <c r="D119" s="21"/>
      <c r="E119" s="75"/>
    </row>
    <row r="120" spans="2:5" ht="30" customHeight="1">
      <c r="B120" s="7"/>
      <c r="C120" s="62" t="s">
        <v>93</v>
      </c>
      <c r="D120" s="21" t="s">
        <v>81</v>
      </c>
      <c r="E120" s="75">
        <v>0</v>
      </c>
    </row>
    <row r="121" spans="2:5" ht="13">
      <c r="B121" s="12" t="s">
        <v>252</v>
      </c>
      <c r="C121" s="114" t="s">
        <v>247</v>
      </c>
      <c r="D121" s="21"/>
      <c r="E121" s="75"/>
    </row>
    <row r="122" spans="2:5" ht="30" customHeight="1">
      <c r="B122" s="7"/>
      <c r="C122" s="62" t="s">
        <v>93</v>
      </c>
      <c r="D122" s="21" t="s">
        <v>81</v>
      </c>
      <c r="E122" s="75">
        <v>0</v>
      </c>
    </row>
    <row r="123" spans="2:5" ht="13">
      <c r="B123" s="12" t="s">
        <v>253</v>
      </c>
      <c r="C123" s="114" t="s">
        <v>248</v>
      </c>
      <c r="D123" s="21"/>
      <c r="E123" s="75"/>
    </row>
    <row r="124" spans="2:5" ht="30" customHeight="1">
      <c r="B124" s="7"/>
      <c r="C124" s="62" t="s">
        <v>93</v>
      </c>
      <c r="D124" s="21" t="s">
        <v>81</v>
      </c>
      <c r="E124" s="75">
        <v>0</v>
      </c>
    </row>
    <row r="125" spans="2:5" ht="13">
      <c r="B125" s="7"/>
      <c r="C125" s="9"/>
      <c r="D125" s="21"/>
      <c r="E125" s="74"/>
    </row>
    <row r="126" spans="2:5" ht="15" customHeight="1">
      <c r="B126" s="89">
        <v>4</v>
      </c>
      <c r="C126" s="90" t="s">
        <v>199</v>
      </c>
      <c r="D126" s="91"/>
      <c r="E126" s="92"/>
    </row>
    <row r="127" spans="2:5" s="2" customFormat="1" ht="13">
      <c r="B127" s="63" t="s">
        <v>254</v>
      </c>
      <c r="C127" s="59" t="s">
        <v>256</v>
      </c>
      <c r="D127" s="68"/>
      <c r="E127" s="72"/>
    </row>
    <row r="128" spans="2:5" ht="130">
      <c r="B128" s="7"/>
      <c r="C128" s="82" t="s">
        <v>269</v>
      </c>
      <c r="D128" s="21"/>
      <c r="E128" s="74"/>
    </row>
    <row r="129" spans="2:5" ht="13">
      <c r="B129" s="12" t="s">
        <v>257</v>
      </c>
      <c r="C129" s="84" t="s">
        <v>99</v>
      </c>
      <c r="D129" s="21"/>
      <c r="E129" s="75"/>
    </row>
    <row r="130" spans="2:5" ht="25" customHeight="1">
      <c r="B130" s="7"/>
      <c r="C130" s="62" t="s">
        <v>94</v>
      </c>
      <c r="D130" s="21" t="s">
        <v>95</v>
      </c>
      <c r="E130" s="75">
        <v>0</v>
      </c>
    </row>
    <row r="131" spans="2:5" ht="13">
      <c r="B131" s="12" t="s">
        <v>258</v>
      </c>
      <c r="C131" s="84" t="s">
        <v>97</v>
      </c>
      <c r="D131" s="21"/>
      <c r="E131" s="75"/>
    </row>
    <row r="132" spans="2:5" ht="25" customHeight="1">
      <c r="B132" s="7"/>
      <c r="C132" s="62" t="s">
        <v>94</v>
      </c>
      <c r="D132" s="21" t="s">
        <v>95</v>
      </c>
      <c r="E132" s="75">
        <v>0</v>
      </c>
    </row>
    <row r="133" spans="2:5" ht="13">
      <c r="B133" s="12" t="s">
        <v>259</v>
      </c>
      <c r="C133" s="84" t="s">
        <v>98</v>
      </c>
      <c r="D133" s="21"/>
      <c r="E133" s="75"/>
    </row>
    <row r="134" spans="2:5" ht="25" customHeight="1">
      <c r="B134" s="7"/>
      <c r="C134" s="62" t="s">
        <v>94</v>
      </c>
      <c r="D134" s="21" t="s">
        <v>95</v>
      </c>
      <c r="E134" s="75">
        <v>0</v>
      </c>
    </row>
    <row r="135" spans="2:5" ht="13">
      <c r="B135" s="12" t="s">
        <v>260</v>
      </c>
      <c r="C135" s="84" t="s">
        <v>104</v>
      </c>
      <c r="D135" s="21"/>
      <c r="E135" s="75"/>
    </row>
    <row r="136" spans="2:5" ht="25" customHeight="1">
      <c r="B136" s="7"/>
      <c r="C136" s="62" t="s">
        <v>94</v>
      </c>
      <c r="D136" s="21" t="s">
        <v>95</v>
      </c>
      <c r="E136" s="75">
        <v>0</v>
      </c>
    </row>
    <row r="137" spans="2:5" s="94" customFormat="1" ht="13">
      <c r="B137" s="95" t="s">
        <v>255</v>
      </c>
      <c r="C137" s="96" t="s">
        <v>129</v>
      </c>
      <c r="D137" s="97"/>
      <c r="E137" s="98"/>
    </row>
    <row r="138" spans="2:5" s="99" customFormat="1" ht="130">
      <c r="B138" s="100"/>
      <c r="C138" s="101" t="s">
        <v>130</v>
      </c>
      <c r="D138" s="102"/>
      <c r="E138" s="74"/>
    </row>
    <row r="139" spans="2:5" s="99" customFormat="1" ht="13">
      <c r="B139" s="103" t="s">
        <v>261</v>
      </c>
      <c r="C139" s="104" t="s">
        <v>131</v>
      </c>
      <c r="D139" s="102"/>
      <c r="E139" s="75"/>
    </row>
    <row r="140" spans="2:5" s="99" customFormat="1" ht="25" customHeight="1">
      <c r="B140" s="100"/>
      <c r="C140" s="105" t="s">
        <v>93</v>
      </c>
      <c r="D140" s="102" t="s">
        <v>81</v>
      </c>
      <c r="E140" s="75">
        <v>0</v>
      </c>
    </row>
    <row r="141" spans="2:5" s="99" customFormat="1" ht="13">
      <c r="B141" s="103" t="s">
        <v>262</v>
      </c>
      <c r="C141" s="104" t="s">
        <v>132</v>
      </c>
      <c r="D141" s="102"/>
      <c r="E141" s="75"/>
    </row>
    <row r="142" spans="2:5" s="99" customFormat="1" ht="25" customHeight="1">
      <c r="B142" s="100"/>
      <c r="C142" s="105" t="s">
        <v>93</v>
      </c>
      <c r="D142" s="102" t="s">
        <v>81</v>
      </c>
      <c r="E142" s="75">
        <v>0</v>
      </c>
    </row>
    <row r="143" spans="2:5" s="99" customFormat="1" ht="13">
      <c r="B143" s="100"/>
      <c r="C143" s="105"/>
      <c r="D143" s="102"/>
      <c r="E143" s="75"/>
    </row>
    <row r="144" spans="2:5" ht="15" customHeight="1">
      <c r="B144" s="89">
        <v>5</v>
      </c>
      <c r="C144" s="90" t="s">
        <v>136</v>
      </c>
      <c r="D144" s="91"/>
      <c r="E144" s="92"/>
    </row>
    <row r="145" spans="2:5" s="2" customFormat="1" ht="13">
      <c r="B145" s="63" t="s">
        <v>264</v>
      </c>
      <c r="C145" s="59" t="s">
        <v>263</v>
      </c>
      <c r="D145" s="68"/>
      <c r="E145" s="72"/>
    </row>
    <row r="146" spans="2:5" s="99" customFormat="1" ht="151.5" customHeight="1">
      <c r="B146" s="100"/>
      <c r="C146" s="82" t="s">
        <v>268</v>
      </c>
      <c r="D146" s="102"/>
      <c r="E146" s="75"/>
    </row>
    <row r="147" spans="2:5" s="99" customFormat="1" ht="25" customHeight="1">
      <c r="B147" s="100" t="s">
        <v>265</v>
      </c>
      <c r="C147" s="104" t="s">
        <v>138</v>
      </c>
      <c r="D147" s="102"/>
      <c r="E147" s="75"/>
    </row>
    <row r="148" spans="2:5" ht="30" customHeight="1">
      <c r="B148" s="7"/>
      <c r="C148" s="62" t="s">
        <v>86</v>
      </c>
      <c r="D148" s="21" t="s">
        <v>9</v>
      </c>
      <c r="E148" s="75">
        <v>0</v>
      </c>
    </row>
    <row r="149" spans="2:5" s="99" customFormat="1" ht="25" customHeight="1">
      <c r="B149" s="100" t="s">
        <v>266</v>
      </c>
      <c r="C149" s="104" t="s">
        <v>137</v>
      </c>
      <c r="D149" s="102"/>
      <c r="E149" s="75"/>
    </row>
    <row r="150" spans="2:5" ht="30" customHeight="1">
      <c r="B150" s="7"/>
      <c r="C150" s="62" t="s">
        <v>86</v>
      </c>
      <c r="D150" s="21" t="s">
        <v>9</v>
      </c>
      <c r="E150" s="75">
        <v>0</v>
      </c>
    </row>
    <row r="151" spans="2:5" s="99" customFormat="1" ht="25" customHeight="1">
      <c r="B151" s="100" t="s">
        <v>267</v>
      </c>
      <c r="C151" s="106" t="s">
        <v>325</v>
      </c>
      <c r="D151" s="102"/>
      <c r="E151" s="75"/>
    </row>
    <row r="152" spans="2:5" ht="30" customHeight="1">
      <c r="B152" s="7"/>
      <c r="C152" s="62" t="s">
        <v>86</v>
      </c>
      <c r="D152" s="21" t="s">
        <v>9</v>
      </c>
      <c r="E152" s="75">
        <v>0</v>
      </c>
    </row>
    <row r="153" spans="2:5" ht="13">
      <c r="B153" s="7"/>
      <c r="C153" s="62"/>
      <c r="D153" s="21"/>
      <c r="E153" s="75"/>
    </row>
    <row r="154" spans="2:5" s="2" customFormat="1" ht="13">
      <c r="B154" s="63" t="s">
        <v>270</v>
      </c>
      <c r="C154" s="59" t="s">
        <v>179</v>
      </c>
      <c r="D154" s="68"/>
      <c r="E154" s="72"/>
    </row>
    <row r="155" spans="2:5" s="99" customFormat="1" ht="117">
      <c r="B155" s="100"/>
      <c r="C155" s="82" t="s">
        <v>180</v>
      </c>
      <c r="D155" s="102"/>
      <c r="E155" s="75"/>
    </row>
    <row r="156" spans="2:5" s="99" customFormat="1" ht="25" customHeight="1">
      <c r="B156" s="100" t="s">
        <v>271</v>
      </c>
      <c r="C156" s="106" t="s">
        <v>139</v>
      </c>
      <c r="D156" s="102"/>
      <c r="E156" s="75"/>
    </row>
    <row r="157" spans="2:5" ht="30" customHeight="1">
      <c r="B157" s="7"/>
      <c r="C157" s="62" t="s">
        <v>86</v>
      </c>
      <c r="D157" s="21" t="s">
        <v>9</v>
      </c>
      <c r="E157" s="75">
        <v>0</v>
      </c>
    </row>
    <row r="158" spans="2:5" s="99" customFormat="1" ht="25" customHeight="1">
      <c r="B158" s="100" t="s">
        <v>272</v>
      </c>
      <c r="C158" s="106" t="s">
        <v>140</v>
      </c>
      <c r="D158" s="102"/>
      <c r="E158" s="75"/>
    </row>
    <row r="159" spans="2:5" ht="30" customHeight="1">
      <c r="B159" s="7"/>
      <c r="C159" s="62" t="s">
        <v>86</v>
      </c>
      <c r="D159" s="21" t="s">
        <v>9</v>
      </c>
      <c r="E159" s="75">
        <v>0</v>
      </c>
    </row>
    <row r="160" spans="2:5" ht="15" customHeight="1">
      <c r="B160" s="89">
        <v>6</v>
      </c>
      <c r="C160" s="90" t="s">
        <v>273</v>
      </c>
      <c r="D160" s="91"/>
      <c r="E160" s="92"/>
    </row>
    <row r="161" spans="2:5" s="2" customFormat="1" ht="13">
      <c r="B161" s="63" t="s">
        <v>274</v>
      </c>
      <c r="C161" s="59" t="s">
        <v>133</v>
      </c>
      <c r="D161" s="68"/>
      <c r="E161" s="72"/>
    </row>
    <row r="162" spans="2:5" ht="273">
      <c r="B162" s="7"/>
      <c r="C162" s="82" t="s">
        <v>105</v>
      </c>
      <c r="D162" s="21"/>
      <c r="E162" s="74"/>
    </row>
    <row r="163" spans="2:5" ht="13">
      <c r="B163" s="7" t="s">
        <v>275</v>
      </c>
      <c r="C163" s="84" t="s">
        <v>182</v>
      </c>
      <c r="D163" s="21"/>
      <c r="E163" s="74"/>
    </row>
    <row r="164" spans="2:5" ht="13">
      <c r="B164" s="7" t="s">
        <v>276</v>
      </c>
      <c r="C164" s="82" t="s">
        <v>183</v>
      </c>
      <c r="D164" s="21"/>
      <c r="E164" s="74"/>
    </row>
    <row r="165" spans="2:5" ht="25" customHeight="1">
      <c r="B165" s="7"/>
      <c r="C165" s="62" t="s">
        <v>93</v>
      </c>
      <c r="D165" s="21" t="s">
        <v>81</v>
      </c>
      <c r="E165" s="75">
        <v>0</v>
      </c>
    </row>
    <row r="166" spans="2:5" ht="13">
      <c r="B166" s="7" t="s">
        <v>277</v>
      </c>
      <c r="C166" s="82" t="s">
        <v>181</v>
      </c>
      <c r="D166" s="21"/>
      <c r="E166" s="74"/>
    </row>
    <row r="167" spans="2:5" ht="25" customHeight="1">
      <c r="B167" s="7"/>
      <c r="C167" s="62" t="s">
        <v>93</v>
      </c>
      <c r="D167" s="21" t="s">
        <v>81</v>
      </c>
      <c r="E167" s="75">
        <v>0</v>
      </c>
    </row>
    <row r="168" spans="2:5" ht="13">
      <c r="B168" s="7" t="s">
        <v>278</v>
      </c>
      <c r="C168" s="84" t="s">
        <v>185</v>
      </c>
      <c r="D168" s="21"/>
      <c r="E168" s="74"/>
    </row>
    <row r="169" spans="2:5" ht="13">
      <c r="B169" s="7" t="s">
        <v>279</v>
      </c>
      <c r="C169" s="82" t="s">
        <v>184</v>
      </c>
      <c r="D169" s="21"/>
      <c r="E169" s="74"/>
    </row>
    <row r="170" spans="2:5" ht="25" customHeight="1">
      <c r="B170" s="7"/>
      <c r="C170" s="62" t="s">
        <v>93</v>
      </c>
      <c r="D170" s="21" t="s">
        <v>81</v>
      </c>
      <c r="E170" s="75">
        <v>0</v>
      </c>
    </row>
    <row r="171" spans="2:5" ht="13">
      <c r="B171" s="7" t="s">
        <v>280</v>
      </c>
      <c r="C171" s="82" t="s">
        <v>186</v>
      </c>
      <c r="D171" s="21"/>
      <c r="E171" s="74"/>
    </row>
    <row r="172" spans="2:5" ht="25" customHeight="1">
      <c r="B172" s="7"/>
      <c r="C172" s="62" t="s">
        <v>93</v>
      </c>
      <c r="D172" s="21" t="s">
        <v>81</v>
      </c>
      <c r="E172" s="75">
        <v>0</v>
      </c>
    </row>
    <row r="173" spans="2:5" s="99" customFormat="1" ht="13">
      <c r="B173" s="127" t="s">
        <v>330</v>
      </c>
      <c r="C173" s="101" t="s">
        <v>190</v>
      </c>
      <c r="D173" s="21"/>
      <c r="E173" s="74"/>
    </row>
    <row r="174" spans="2:5" ht="25" customHeight="1">
      <c r="B174" s="7"/>
      <c r="C174" s="62" t="s">
        <v>93</v>
      </c>
      <c r="D174" s="21" t="s">
        <v>81</v>
      </c>
      <c r="E174" s="75">
        <v>0</v>
      </c>
    </row>
    <row r="175" spans="2:5" ht="13">
      <c r="B175" s="7" t="s">
        <v>281</v>
      </c>
      <c r="C175" s="84" t="s">
        <v>187</v>
      </c>
      <c r="D175" s="21"/>
      <c r="E175" s="74"/>
    </row>
    <row r="176" spans="2:5" ht="13">
      <c r="B176" s="7" t="s">
        <v>282</v>
      </c>
      <c r="C176" s="82" t="s">
        <v>189</v>
      </c>
      <c r="D176" s="21"/>
      <c r="E176" s="74"/>
    </row>
    <row r="177" spans="2:5" ht="25" customHeight="1">
      <c r="B177" s="7"/>
      <c r="C177" s="62" t="s">
        <v>93</v>
      </c>
      <c r="D177" s="21" t="s">
        <v>81</v>
      </c>
      <c r="E177" s="75">
        <v>0</v>
      </c>
    </row>
    <row r="178" spans="2:5" ht="13">
      <c r="B178" s="7" t="s">
        <v>283</v>
      </c>
      <c r="C178" s="82" t="s">
        <v>188</v>
      </c>
      <c r="D178" s="21"/>
      <c r="E178" s="74"/>
    </row>
    <row r="179" spans="2:5" ht="25" customHeight="1">
      <c r="B179" s="7"/>
      <c r="C179" s="62" t="s">
        <v>93</v>
      </c>
      <c r="D179" s="21" t="s">
        <v>81</v>
      </c>
      <c r="E179" s="75">
        <v>0</v>
      </c>
    </row>
    <row r="180" spans="2:5" ht="13">
      <c r="B180" s="7" t="s">
        <v>284</v>
      </c>
      <c r="C180" s="82" t="s">
        <v>190</v>
      </c>
      <c r="D180" s="21"/>
      <c r="E180" s="74"/>
    </row>
    <row r="181" spans="2:5" ht="25" customHeight="1">
      <c r="B181" s="7"/>
      <c r="C181" s="62" t="s">
        <v>93</v>
      </c>
      <c r="D181" s="21" t="s">
        <v>81</v>
      </c>
      <c r="E181" s="75">
        <v>0</v>
      </c>
    </row>
    <row r="182" spans="2:5" ht="13">
      <c r="B182" s="7" t="s">
        <v>328</v>
      </c>
      <c r="C182" s="82" t="s">
        <v>329</v>
      </c>
      <c r="D182" s="21"/>
      <c r="E182" s="74"/>
    </row>
    <row r="183" spans="2:5" ht="25" customHeight="1">
      <c r="B183" s="7"/>
      <c r="C183" s="62" t="s">
        <v>93</v>
      </c>
      <c r="D183" s="21" t="s">
        <v>81</v>
      </c>
      <c r="E183" s="75">
        <v>0</v>
      </c>
    </row>
    <row r="184" spans="2:5" ht="13">
      <c r="B184" s="7" t="s">
        <v>285</v>
      </c>
      <c r="C184" s="84" t="s">
        <v>191</v>
      </c>
      <c r="D184" s="21"/>
      <c r="E184" s="75"/>
    </row>
    <row r="185" spans="2:5" ht="13">
      <c r="B185" s="7" t="s">
        <v>286</v>
      </c>
      <c r="C185" s="82" t="s">
        <v>192</v>
      </c>
      <c r="D185" s="21"/>
      <c r="E185" s="74"/>
    </row>
    <row r="186" spans="2:5" ht="25" customHeight="1">
      <c r="B186" s="7"/>
      <c r="C186" s="62" t="s">
        <v>93</v>
      </c>
      <c r="D186" s="21" t="s">
        <v>81</v>
      </c>
      <c r="E186" s="75">
        <v>0</v>
      </c>
    </row>
    <row r="187" spans="2:5" ht="13">
      <c r="B187" s="7"/>
      <c r="C187" s="62"/>
      <c r="D187" s="21"/>
      <c r="E187" s="75"/>
    </row>
    <row r="188" spans="2:5" s="2" customFormat="1" ht="13">
      <c r="B188" s="63" t="s">
        <v>287</v>
      </c>
      <c r="C188" s="59" t="s">
        <v>201</v>
      </c>
      <c r="D188" s="68"/>
      <c r="E188" s="72"/>
    </row>
    <row r="189" spans="2:5" ht="193" customHeight="1">
      <c r="B189" s="7"/>
      <c r="C189" s="82" t="s">
        <v>331</v>
      </c>
      <c r="D189" s="21"/>
      <c r="E189" s="75"/>
    </row>
    <row r="190" spans="2:5" ht="13">
      <c r="B190" s="12" t="s">
        <v>288</v>
      </c>
      <c r="C190" s="114" t="s">
        <v>245</v>
      </c>
      <c r="D190" s="21"/>
      <c r="E190" s="75"/>
    </row>
    <row r="191" spans="2:5" ht="30" customHeight="1">
      <c r="B191" s="7"/>
      <c r="C191" s="62" t="s">
        <v>93</v>
      </c>
      <c r="D191" s="21" t="s">
        <v>81</v>
      </c>
      <c r="E191" s="75">
        <v>0</v>
      </c>
    </row>
    <row r="192" spans="2:5" ht="13">
      <c r="B192" s="12" t="s">
        <v>289</v>
      </c>
      <c r="C192" s="114" t="s">
        <v>246</v>
      </c>
      <c r="D192" s="21"/>
      <c r="E192" s="75"/>
    </row>
    <row r="193" spans="2:5" ht="30" customHeight="1">
      <c r="B193" s="7"/>
      <c r="C193" s="62" t="s">
        <v>93</v>
      </c>
      <c r="D193" s="21" t="s">
        <v>81</v>
      </c>
      <c r="E193" s="75">
        <v>0</v>
      </c>
    </row>
    <row r="194" spans="2:5" ht="13">
      <c r="B194" s="12" t="s">
        <v>290</v>
      </c>
      <c r="C194" s="114" t="s">
        <v>247</v>
      </c>
      <c r="D194" s="21"/>
      <c r="E194" s="75"/>
    </row>
    <row r="195" spans="2:5" ht="30" customHeight="1">
      <c r="B195" s="7"/>
      <c r="C195" s="62" t="s">
        <v>93</v>
      </c>
      <c r="D195" s="21" t="s">
        <v>81</v>
      </c>
      <c r="E195" s="75">
        <v>0</v>
      </c>
    </row>
    <row r="196" spans="2:5" ht="13">
      <c r="B196" s="12" t="s">
        <v>291</v>
      </c>
      <c r="C196" s="114" t="s">
        <v>248</v>
      </c>
      <c r="D196" s="21"/>
      <c r="E196" s="75"/>
    </row>
    <row r="197" spans="2:5" ht="30" customHeight="1">
      <c r="B197" s="7"/>
      <c r="C197" s="62" t="s">
        <v>93</v>
      </c>
      <c r="D197" s="21" t="s">
        <v>81</v>
      </c>
      <c r="E197" s="75">
        <v>0</v>
      </c>
    </row>
    <row r="198" spans="2:5" ht="13">
      <c r="B198" s="7"/>
      <c r="C198" s="62"/>
      <c r="D198" s="21"/>
      <c r="E198" s="75"/>
    </row>
    <row r="199" spans="2:5" ht="15" customHeight="1">
      <c r="B199" s="89">
        <v>7</v>
      </c>
      <c r="C199" s="90" t="s">
        <v>292</v>
      </c>
      <c r="D199" s="91"/>
      <c r="E199" s="92"/>
    </row>
    <row r="200" spans="2:5" s="2" customFormat="1" ht="13">
      <c r="B200" s="63" t="s">
        <v>293</v>
      </c>
      <c r="C200" s="59" t="s">
        <v>106</v>
      </c>
      <c r="D200" s="68"/>
      <c r="E200" s="72"/>
    </row>
    <row r="201" spans="2:5" ht="143">
      <c r="B201" s="12"/>
      <c r="C201" s="82" t="s">
        <v>123</v>
      </c>
      <c r="D201" s="21"/>
      <c r="E201" s="75"/>
    </row>
    <row r="202" spans="2:5" ht="13">
      <c r="B202" s="12" t="s">
        <v>294</v>
      </c>
      <c r="C202" s="82" t="s">
        <v>107</v>
      </c>
      <c r="D202" s="21"/>
      <c r="E202" s="75"/>
    </row>
    <row r="203" spans="2:5" ht="30" customHeight="1">
      <c r="B203" s="7"/>
      <c r="C203" s="62" t="s">
        <v>93</v>
      </c>
      <c r="D203" s="21" t="s">
        <v>81</v>
      </c>
      <c r="E203" s="75">
        <v>0</v>
      </c>
    </row>
    <row r="204" spans="2:5" ht="13">
      <c r="B204" s="12" t="s">
        <v>295</v>
      </c>
      <c r="C204" s="82" t="s">
        <v>108</v>
      </c>
      <c r="D204" s="21"/>
      <c r="E204" s="75"/>
    </row>
    <row r="205" spans="2:5" ht="30" customHeight="1">
      <c r="B205" s="7"/>
      <c r="C205" s="62" t="s">
        <v>93</v>
      </c>
      <c r="D205" s="21" t="s">
        <v>81</v>
      </c>
      <c r="E205" s="75">
        <v>0</v>
      </c>
    </row>
    <row r="206" spans="2:5" ht="13">
      <c r="B206" s="12" t="s">
        <v>296</v>
      </c>
      <c r="C206" s="82" t="s">
        <v>194</v>
      </c>
      <c r="D206" s="21"/>
      <c r="E206" s="75"/>
    </row>
    <row r="207" spans="2:5" ht="30" customHeight="1">
      <c r="B207" s="7"/>
      <c r="C207" s="62" t="s">
        <v>93</v>
      </c>
      <c r="D207" s="21" t="s">
        <v>81</v>
      </c>
      <c r="E207" s="75">
        <v>0</v>
      </c>
    </row>
    <row r="208" spans="2:5" s="2" customFormat="1" ht="13">
      <c r="B208" s="63" t="s">
        <v>297</v>
      </c>
      <c r="C208" s="59" t="s">
        <v>109</v>
      </c>
      <c r="D208" s="68"/>
      <c r="E208" s="72"/>
    </row>
    <row r="209" spans="2:5" ht="195">
      <c r="B209" s="12"/>
      <c r="C209" s="82" t="s">
        <v>121</v>
      </c>
      <c r="D209" s="21"/>
      <c r="E209" s="75"/>
    </row>
    <row r="210" spans="2:5" ht="26">
      <c r="B210" s="12" t="s">
        <v>298</v>
      </c>
      <c r="C210" s="84" t="s">
        <v>110</v>
      </c>
      <c r="D210" s="21"/>
      <c r="E210" s="75"/>
    </row>
    <row r="211" spans="2:5" ht="30" customHeight="1">
      <c r="B211" s="7"/>
      <c r="C211" s="62" t="s">
        <v>93</v>
      </c>
      <c r="D211" s="21" t="s">
        <v>81</v>
      </c>
      <c r="E211" s="75">
        <v>0</v>
      </c>
    </row>
    <row r="212" spans="2:5" ht="26">
      <c r="B212" s="12" t="s">
        <v>299</v>
      </c>
      <c r="C212" s="84" t="s">
        <v>111</v>
      </c>
      <c r="D212" s="21"/>
      <c r="E212" s="75"/>
    </row>
    <row r="213" spans="2:5" ht="30" customHeight="1">
      <c r="B213" s="7"/>
      <c r="C213" s="62" t="s">
        <v>93</v>
      </c>
      <c r="D213" s="21" t="s">
        <v>81</v>
      </c>
      <c r="E213" s="75">
        <v>0</v>
      </c>
    </row>
    <row r="214" spans="2:5" ht="30.5" customHeight="1">
      <c r="B214" s="12" t="s">
        <v>300</v>
      </c>
      <c r="C214" s="84" t="s">
        <v>112</v>
      </c>
      <c r="D214" s="21"/>
      <c r="E214" s="75"/>
    </row>
    <row r="215" spans="2:5" ht="30" customHeight="1">
      <c r="B215" s="7"/>
      <c r="C215" s="62" t="s">
        <v>93</v>
      </c>
      <c r="D215" s="21" t="s">
        <v>81</v>
      </c>
      <c r="E215" s="75">
        <v>0</v>
      </c>
    </row>
    <row r="216" spans="2:5" ht="26">
      <c r="B216" s="12" t="s">
        <v>301</v>
      </c>
      <c r="C216" s="84" t="s">
        <v>120</v>
      </c>
      <c r="D216" s="21"/>
      <c r="E216" s="75"/>
    </row>
    <row r="217" spans="2:5" ht="30" customHeight="1">
      <c r="B217" s="7"/>
      <c r="C217" s="62" t="s">
        <v>93</v>
      </c>
      <c r="D217" s="21" t="s">
        <v>81</v>
      </c>
      <c r="E217" s="75">
        <v>0</v>
      </c>
    </row>
    <row r="218" spans="2:5" ht="26">
      <c r="B218" s="12" t="s">
        <v>302</v>
      </c>
      <c r="C218" s="84" t="s">
        <v>113</v>
      </c>
      <c r="D218" s="21"/>
      <c r="E218" s="75"/>
    </row>
    <row r="219" spans="2:5" ht="30" customHeight="1">
      <c r="B219" s="7"/>
      <c r="C219" s="62" t="s">
        <v>93</v>
      </c>
      <c r="D219" s="21" t="s">
        <v>81</v>
      </c>
      <c r="E219" s="75">
        <v>0</v>
      </c>
    </row>
    <row r="220" spans="2:5" ht="30" customHeight="1">
      <c r="B220" s="12" t="s">
        <v>303</v>
      </c>
      <c r="C220" s="114" t="s">
        <v>197</v>
      </c>
      <c r="D220" s="21"/>
      <c r="E220" s="75"/>
    </row>
    <row r="221" spans="2:5" ht="30" customHeight="1">
      <c r="B221" s="7"/>
      <c r="C221" s="62" t="s">
        <v>93</v>
      </c>
      <c r="D221" s="21" t="s">
        <v>81</v>
      </c>
      <c r="E221" s="75">
        <v>0</v>
      </c>
    </row>
    <row r="222" spans="2:5" ht="13">
      <c r="B222" s="12" t="s">
        <v>304</v>
      </c>
      <c r="C222" s="84" t="s">
        <v>122</v>
      </c>
      <c r="D222" s="21"/>
      <c r="E222" s="75"/>
    </row>
    <row r="223" spans="2:5" ht="30" customHeight="1">
      <c r="B223" s="7"/>
      <c r="C223" s="62" t="s">
        <v>93</v>
      </c>
      <c r="D223" s="21" t="s">
        <v>81</v>
      </c>
      <c r="E223" s="75">
        <v>0</v>
      </c>
    </row>
    <row r="224" spans="2:5" ht="30" customHeight="1">
      <c r="B224" s="12" t="s">
        <v>305</v>
      </c>
      <c r="C224" s="84" t="s">
        <v>195</v>
      </c>
      <c r="D224" s="21"/>
      <c r="E224" s="75"/>
    </row>
    <row r="225" spans="2:5" ht="30" customHeight="1">
      <c r="B225" s="7"/>
      <c r="C225" s="62" t="s">
        <v>93</v>
      </c>
      <c r="D225" s="21" t="s">
        <v>81</v>
      </c>
      <c r="E225" s="75">
        <v>0</v>
      </c>
    </row>
    <row r="226" spans="2:5" s="2" customFormat="1" ht="13">
      <c r="B226" s="63" t="s">
        <v>306</v>
      </c>
      <c r="C226" s="59" t="s">
        <v>119</v>
      </c>
      <c r="D226" s="68"/>
      <c r="E226" s="72"/>
    </row>
    <row r="227" spans="2:5" ht="91">
      <c r="B227" s="7"/>
      <c r="C227" s="62" t="s">
        <v>118</v>
      </c>
      <c r="D227" s="21"/>
      <c r="E227" s="75"/>
    </row>
    <row r="228" spans="2:5" ht="30" customHeight="1">
      <c r="B228" s="7"/>
      <c r="C228" s="62" t="s">
        <v>93</v>
      </c>
      <c r="D228" s="21" t="s">
        <v>81</v>
      </c>
      <c r="E228" s="75">
        <v>0</v>
      </c>
    </row>
    <row r="229" spans="2:5" ht="30" customHeight="1">
      <c r="B229" s="7"/>
      <c r="C229" s="62"/>
      <c r="D229" s="21"/>
      <c r="E229" s="75"/>
    </row>
    <row r="230" spans="2:5" s="2" customFormat="1" ht="13">
      <c r="B230" s="63" t="s">
        <v>307</v>
      </c>
      <c r="C230" s="59" t="s">
        <v>202</v>
      </c>
      <c r="D230" s="68"/>
      <c r="E230" s="72"/>
    </row>
    <row r="231" spans="2:5" ht="221">
      <c r="B231" s="7"/>
      <c r="C231" s="82" t="s">
        <v>332</v>
      </c>
      <c r="D231" s="21"/>
      <c r="E231" s="75"/>
    </row>
    <row r="232" spans="2:5" ht="13">
      <c r="B232" s="12" t="s">
        <v>308</v>
      </c>
      <c r="C232" s="84" t="s">
        <v>107</v>
      </c>
      <c r="D232" s="21"/>
      <c r="E232" s="75"/>
    </row>
    <row r="233" spans="2:5" ht="30" customHeight="1">
      <c r="B233" s="7"/>
      <c r="C233" s="62" t="s">
        <v>93</v>
      </c>
      <c r="D233" s="21" t="s">
        <v>81</v>
      </c>
      <c r="E233" s="75">
        <v>0</v>
      </c>
    </row>
    <row r="234" spans="2:5" ht="13">
      <c r="B234" s="12" t="s">
        <v>309</v>
      </c>
      <c r="C234" s="84" t="s">
        <v>108</v>
      </c>
      <c r="D234" s="21"/>
      <c r="E234" s="75"/>
    </row>
    <row r="235" spans="2:5" ht="30" customHeight="1">
      <c r="B235" s="7"/>
      <c r="C235" s="62" t="s">
        <v>93</v>
      </c>
      <c r="D235" s="21" t="s">
        <v>81</v>
      </c>
      <c r="E235" s="75">
        <v>0</v>
      </c>
    </row>
    <row r="236" spans="2:5" ht="13">
      <c r="B236" s="12" t="s">
        <v>310</v>
      </c>
      <c r="C236" s="84" t="s">
        <v>311</v>
      </c>
      <c r="D236" s="21"/>
      <c r="E236" s="75"/>
    </row>
    <row r="237" spans="2:5" ht="30" customHeight="1">
      <c r="B237" s="7"/>
      <c r="C237" s="62" t="s">
        <v>93</v>
      </c>
      <c r="D237" s="21" t="s">
        <v>81</v>
      </c>
      <c r="E237" s="75">
        <v>0</v>
      </c>
    </row>
    <row r="238" spans="2:5" ht="13">
      <c r="B238" s="7"/>
      <c r="C238" s="62"/>
      <c r="D238" s="21"/>
      <c r="E238" s="75"/>
    </row>
    <row r="239" spans="2:5" s="2" customFormat="1" ht="13">
      <c r="B239" s="63" t="s">
        <v>312</v>
      </c>
      <c r="C239" s="59" t="s">
        <v>196</v>
      </c>
      <c r="D239" s="68"/>
      <c r="E239" s="72"/>
    </row>
    <row r="240" spans="2:5" ht="117">
      <c r="B240" s="7"/>
      <c r="C240" s="82" t="s">
        <v>198</v>
      </c>
      <c r="D240" s="21"/>
      <c r="E240" s="75"/>
    </row>
    <row r="241" spans="2:5" ht="30" customHeight="1">
      <c r="B241" s="7"/>
      <c r="C241" s="62" t="s">
        <v>93</v>
      </c>
      <c r="D241" s="21" t="s">
        <v>81</v>
      </c>
      <c r="E241" s="75">
        <v>0</v>
      </c>
    </row>
    <row r="242" spans="2:5" ht="30" customHeight="1">
      <c r="B242" s="7"/>
      <c r="C242" s="62"/>
      <c r="D242" s="21"/>
      <c r="E242" s="75"/>
    </row>
    <row r="243" spans="2:5" s="2" customFormat="1" ht="13">
      <c r="B243" s="63" t="s">
        <v>334</v>
      </c>
      <c r="C243" s="96" t="s">
        <v>333</v>
      </c>
      <c r="D243" s="68"/>
      <c r="E243" s="72"/>
    </row>
    <row r="244" spans="2:5" ht="91">
      <c r="B244" s="7"/>
      <c r="C244" s="82" t="s">
        <v>335</v>
      </c>
      <c r="D244" s="21"/>
      <c r="E244" s="75"/>
    </row>
    <row r="245" spans="2:5" ht="30" customHeight="1">
      <c r="B245" s="7"/>
      <c r="C245" s="62" t="s">
        <v>93</v>
      </c>
      <c r="D245" s="21" t="s">
        <v>81</v>
      </c>
      <c r="E245" s="75">
        <v>0</v>
      </c>
    </row>
    <row r="246" spans="2:5" ht="13">
      <c r="B246" s="7"/>
      <c r="C246" s="62"/>
      <c r="D246" s="21"/>
      <c r="E246" s="75"/>
    </row>
    <row r="247" spans="2:5" ht="15" customHeight="1">
      <c r="B247" s="89">
        <v>8</v>
      </c>
      <c r="C247" s="90" t="s">
        <v>200</v>
      </c>
      <c r="D247" s="91"/>
      <c r="E247" s="92"/>
    </row>
    <row r="248" spans="2:5" s="2" customFormat="1" ht="13">
      <c r="B248" s="63" t="s">
        <v>313</v>
      </c>
      <c r="C248" s="59" t="s">
        <v>315</v>
      </c>
      <c r="D248" s="68"/>
      <c r="E248" s="72"/>
    </row>
    <row r="249" spans="2:5" ht="13">
      <c r="B249" s="12" t="s">
        <v>316</v>
      </c>
      <c r="C249" s="84" t="s">
        <v>100</v>
      </c>
      <c r="D249" s="21"/>
      <c r="E249" s="75"/>
    </row>
    <row r="250" spans="2:5" ht="25" customHeight="1">
      <c r="B250" s="7"/>
      <c r="C250" s="62" t="s">
        <v>94</v>
      </c>
      <c r="D250" s="21" t="s">
        <v>95</v>
      </c>
      <c r="E250" s="75">
        <v>0</v>
      </c>
    </row>
    <row r="251" spans="2:5" s="108" customFormat="1" ht="13">
      <c r="B251" s="12" t="s">
        <v>317</v>
      </c>
      <c r="C251" s="84" t="s">
        <v>101</v>
      </c>
      <c r="D251" s="21"/>
      <c r="E251" s="75"/>
    </row>
    <row r="252" spans="2:5" s="108" customFormat="1" ht="25" customHeight="1">
      <c r="B252" s="7"/>
      <c r="C252" s="62" t="s">
        <v>94</v>
      </c>
      <c r="D252" s="21" t="s">
        <v>95</v>
      </c>
      <c r="E252" s="75">
        <v>0</v>
      </c>
    </row>
    <row r="253" spans="2:5" s="108" customFormat="1" ht="13">
      <c r="B253" s="12" t="s">
        <v>318</v>
      </c>
      <c r="C253" s="84" t="s">
        <v>102</v>
      </c>
      <c r="D253" s="21"/>
      <c r="E253" s="75"/>
    </row>
    <row r="254" spans="2:5" s="108" customFormat="1" ht="25" customHeight="1">
      <c r="B254" s="7"/>
      <c r="C254" s="62" t="s">
        <v>94</v>
      </c>
      <c r="D254" s="21" t="s">
        <v>95</v>
      </c>
      <c r="E254" s="75">
        <v>0</v>
      </c>
    </row>
    <row r="255" spans="2:5" s="108" customFormat="1" ht="13">
      <c r="B255" s="12" t="s">
        <v>319</v>
      </c>
      <c r="C255" s="84" t="s">
        <v>103</v>
      </c>
      <c r="D255" s="21"/>
      <c r="E255" s="75"/>
    </row>
    <row r="256" spans="2:5" s="108" customFormat="1" ht="25" customHeight="1">
      <c r="B256" s="7"/>
      <c r="C256" s="62" t="s">
        <v>94</v>
      </c>
      <c r="D256" s="21" t="s">
        <v>95</v>
      </c>
      <c r="E256" s="75">
        <v>0</v>
      </c>
    </row>
    <row r="257" spans="2:5" ht="13">
      <c r="B257" s="7"/>
      <c r="C257" s="62"/>
      <c r="D257" s="21"/>
      <c r="E257" s="75"/>
    </row>
    <row r="258" spans="2:5" s="2" customFormat="1" ht="13">
      <c r="B258" s="63" t="s">
        <v>314</v>
      </c>
      <c r="C258" s="59" t="s">
        <v>114</v>
      </c>
      <c r="D258" s="68"/>
      <c r="E258" s="72"/>
    </row>
    <row r="259" spans="2:5" ht="130">
      <c r="B259" s="7"/>
      <c r="C259" s="82" t="s">
        <v>115</v>
      </c>
      <c r="D259" s="21"/>
      <c r="E259" s="74"/>
    </row>
    <row r="260" spans="2:5" ht="13">
      <c r="B260" s="12" t="s">
        <v>320</v>
      </c>
      <c r="C260" s="84" t="s">
        <v>116</v>
      </c>
      <c r="D260" s="21"/>
      <c r="E260" s="75"/>
    </row>
    <row r="261" spans="2:5" ht="30" customHeight="1">
      <c r="B261" s="7"/>
      <c r="C261" s="62" t="s">
        <v>93</v>
      </c>
      <c r="D261" s="21" t="s">
        <v>81</v>
      </c>
      <c r="E261" s="75">
        <v>0</v>
      </c>
    </row>
    <row r="262" spans="2:5" ht="13">
      <c r="B262" s="12" t="s">
        <v>321</v>
      </c>
      <c r="C262" s="84" t="s">
        <v>117</v>
      </c>
      <c r="D262" s="21"/>
      <c r="E262" s="75"/>
    </row>
    <row r="263" spans="2:5" ht="30" customHeight="1">
      <c r="B263" s="7"/>
      <c r="C263" s="62" t="s">
        <v>93</v>
      </c>
      <c r="D263" s="21" t="s">
        <v>81</v>
      </c>
      <c r="E263" s="75">
        <v>0</v>
      </c>
    </row>
  </sheetData>
  <mergeCells count="4">
    <mergeCell ref="B2:B4"/>
    <mergeCell ref="C2:C4"/>
    <mergeCell ref="D2:D4"/>
    <mergeCell ref="E2:E4"/>
  </mergeCells>
  <phoneticPr fontId="25" type="noConversion"/>
  <printOptions horizontalCentered="1"/>
  <pageMargins left="0.70866141732283472" right="0.70866141732283472" top="0.74803149606299213" bottom="0.74803149606299213" header="0.31496062992125984" footer="0.31496062992125984"/>
  <pageSetup paperSize="9" scale="63" fitToHeight="37" orientation="portrait" r:id="rId1"/>
  <headerFooter alignWithMargins="0">
    <oddHeader>&amp;LZAC DU TRIANGLE DE L'ECHAT&amp;CLOT 4 - EP/SLT&amp;RDCE MT4</oddHeader>
    <oddFooter>&amp;L&amp;10BPU - LOT 4&amp;C&amp;D&amp;R&amp;10Page &amp;P de &amp;N</oddFooter>
  </headerFooter>
  <rowBreaks count="8" manualBreakCount="8">
    <brk id="15" min="1" max="4" man="1"/>
    <brk id="45" min="1" max="4" man="1"/>
    <brk id="81" min="1" max="4" man="1"/>
    <brk id="125" min="1" max="4" man="1"/>
    <brk id="159" min="1" max="4" man="1"/>
    <brk id="198" min="1" max="4" man="1"/>
    <brk id="225" min="1" max="4" man="1"/>
    <brk id="257" min="1"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CART LOT 1</vt:lpstr>
      <vt:lpstr>Sous Détail-SIGNA déviation</vt:lpstr>
      <vt:lpstr>PREAMBULE</vt:lpstr>
      <vt:lpstr>BPU DCE MT-4</vt:lpstr>
      <vt:lpstr>'BPU DCE MT-4'!Impression_des_titres</vt:lpstr>
      <vt:lpstr>'BPU DCE MT-4'!Zone_d_impression</vt:lpstr>
      <vt:lpstr>'CART LOT 1'!Zone_d_impression</vt:lpstr>
      <vt:lpstr>PREAMBULE!Zone_d_impression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Celine PANNETIER</dc:creator>
  <cp:lastModifiedBy>Thomas JOSIEN</cp:lastModifiedBy>
  <cp:lastPrinted>2025-12-11T15:13:02Z</cp:lastPrinted>
  <dcterms:created xsi:type="dcterms:W3CDTF">2019-01-09T10:26:00Z</dcterms:created>
  <dcterms:modified xsi:type="dcterms:W3CDTF">2026-04-10T10:31:08Z</dcterms:modified>
</cp:coreProperties>
</file>